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. на проект бюджета 2021\Приложения\"/>
    </mc:Choice>
  </mc:AlternateContent>
  <bookViews>
    <workbookView xWindow="0" yWindow="0" windowWidth="19200" windowHeight="11460"/>
  </bookViews>
  <sheets>
    <sheet name="Лист1" sheetId="1" r:id="rId1"/>
  </sheets>
  <definedNames>
    <definedName name="_xlnm._FilterDatabase" localSheetId="0" hidden="1">Лист1!$A$7:$P$10</definedName>
    <definedName name="_xlnm.Print_Titles" localSheetId="0">Лист1!$7:$10</definedName>
    <definedName name="_xlnm.Print_Area" localSheetId="0">Лист1!$A$1:$P$65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3" i="1" l="1"/>
  <c r="O63" i="1"/>
  <c r="L63" i="1"/>
  <c r="K63" i="1"/>
  <c r="H63" i="1"/>
  <c r="G63" i="1"/>
  <c r="D63" i="1"/>
  <c r="C63" i="1"/>
  <c r="P59" i="1"/>
  <c r="O59" i="1"/>
  <c r="L59" i="1"/>
  <c r="K59" i="1"/>
  <c r="H59" i="1"/>
  <c r="G59" i="1"/>
  <c r="D59" i="1"/>
  <c r="C59" i="1"/>
  <c r="M60" i="1"/>
  <c r="I60" i="1"/>
  <c r="E60" i="1"/>
  <c r="B60" i="1"/>
  <c r="P57" i="1"/>
  <c r="O57" i="1"/>
  <c r="L57" i="1"/>
  <c r="K57" i="1"/>
  <c r="H57" i="1"/>
  <c r="G57" i="1"/>
  <c r="P55" i="1"/>
  <c r="O55" i="1"/>
  <c r="L55" i="1"/>
  <c r="K55" i="1"/>
  <c r="H55" i="1"/>
  <c r="G55" i="1"/>
  <c r="P48" i="1"/>
  <c r="O48" i="1"/>
  <c r="L48" i="1"/>
  <c r="K48" i="1"/>
  <c r="H48" i="1"/>
  <c r="G48" i="1"/>
  <c r="D48" i="1"/>
  <c r="C48" i="1"/>
  <c r="M49" i="1"/>
  <c r="I49" i="1"/>
  <c r="E49" i="1"/>
  <c r="B49" i="1"/>
  <c r="P44" i="1"/>
  <c r="O44" i="1"/>
  <c r="L44" i="1"/>
  <c r="K44" i="1"/>
  <c r="H44" i="1"/>
  <c r="G44" i="1"/>
  <c r="P41" i="1"/>
  <c r="O41" i="1"/>
  <c r="L41" i="1"/>
  <c r="K41" i="1"/>
  <c r="H41" i="1"/>
  <c r="G41" i="1"/>
  <c r="P34" i="1"/>
  <c r="O34" i="1"/>
  <c r="L34" i="1"/>
  <c r="K34" i="1"/>
  <c r="H34" i="1"/>
  <c r="G34" i="1"/>
  <c r="C34" i="1"/>
  <c r="P30" i="1"/>
  <c r="O30" i="1"/>
  <c r="L30" i="1"/>
  <c r="K30" i="1"/>
  <c r="H30" i="1"/>
  <c r="G30" i="1"/>
  <c r="D30" i="1"/>
  <c r="C30" i="1"/>
  <c r="P23" i="1"/>
  <c r="O23" i="1"/>
  <c r="L23" i="1"/>
  <c r="K23" i="1"/>
  <c r="H23" i="1"/>
  <c r="G23" i="1"/>
  <c r="C23" i="1"/>
  <c r="M27" i="1"/>
  <c r="I27" i="1"/>
  <c r="E27" i="1"/>
  <c r="B27" i="1"/>
  <c r="I63" i="1" l="1"/>
  <c r="J60" i="1"/>
  <c r="E63" i="1"/>
  <c r="F27" i="1"/>
  <c r="M63" i="1"/>
  <c r="B63" i="1"/>
  <c r="N63" i="1"/>
  <c r="N60" i="1"/>
  <c r="N49" i="1"/>
  <c r="J49" i="1"/>
  <c r="J63" i="1" l="1"/>
  <c r="P17" i="1" l="1"/>
  <c r="O17" i="1"/>
  <c r="L17" i="1"/>
  <c r="K17" i="1"/>
  <c r="H17" i="1"/>
  <c r="G17" i="1"/>
  <c r="P11" i="1"/>
  <c r="O11" i="1"/>
  <c r="E12" i="1"/>
  <c r="E64" i="1"/>
  <c r="E62" i="1"/>
  <c r="E61" i="1"/>
  <c r="E59" i="1"/>
  <c r="E58" i="1"/>
  <c r="E57" i="1"/>
  <c r="E56" i="1"/>
  <c r="E55" i="1"/>
  <c r="E54" i="1"/>
  <c r="E53" i="1"/>
  <c r="E51" i="1"/>
  <c r="E48" i="1"/>
  <c r="E47" i="1"/>
  <c r="E46" i="1"/>
  <c r="E45" i="1"/>
  <c r="E44" i="1"/>
  <c r="E43" i="1"/>
  <c r="E42" i="1"/>
  <c r="E41" i="1"/>
  <c r="E40" i="1"/>
  <c r="E39" i="1"/>
  <c r="E37" i="1"/>
  <c r="E36" i="1"/>
  <c r="E35" i="1"/>
  <c r="E34" i="1"/>
  <c r="E33" i="1"/>
  <c r="E32" i="1"/>
  <c r="E31" i="1"/>
  <c r="E30" i="1"/>
  <c r="E29" i="1"/>
  <c r="E28" i="1"/>
  <c r="E26" i="1"/>
  <c r="E25" i="1"/>
  <c r="E24" i="1"/>
  <c r="E23" i="1"/>
  <c r="E22" i="1"/>
  <c r="E21" i="1"/>
  <c r="E20" i="1"/>
  <c r="E19" i="1"/>
  <c r="E18" i="1"/>
  <c r="E16" i="1"/>
  <c r="E15" i="1"/>
  <c r="E14" i="1"/>
  <c r="E13" i="1"/>
  <c r="M64" i="1"/>
  <c r="M62" i="1"/>
  <c r="M61" i="1"/>
  <c r="M59" i="1"/>
  <c r="M58" i="1"/>
  <c r="M57" i="1"/>
  <c r="M56" i="1"/>
  <c r="M55" i="1"/>
  <c r="M54" i="1"/>
  <c r="M53" i="1"/>
  <c r="M51" i="1"/>
  <c r="M48" i="1"/>
  <c r="M47" i="1"/>
  <c r="M46" i="1"/>
  <c r="M45" i="1"/>
  <c r="M44" i="1"/>
  <c r="M43" i="1"/>
  <c r="M42" i="1"/>
  <c r="M41" i="1"/>
  <c r="M40" i="1"/>
  <c r="M39" i="1"/>
  <c r="M37" i="1"/>
  <c r="M36" i="1"/>
  <c r="M35" i="1"/>
  <c r="M34" i="1"/>
  <c r="M33" i="1"/>
  <c r="M32" i="1"/>
  <c r="M31" i="1"/>
  <c r="M30" i="1"/>
  <c r="M29" i="1"/>
  <c r="M28" i="1"/>
  <c r="M26" i="1"/>
  <c r="M25" i="1"/>
  <c r="M24" i="1"/>
  <c r="M23" i="1"/>
  <c r="M22" i="1"/>
  <c r="M21" i="1"/>
  <c r="M20" i="1"/>
  <c r="M19" i="1"/>
  <c r="M18" i="1"/>
  <c r="M16" i="1"/>
  <c r="M15" i="1"/>
  <c r="M14" i="1"/>
  <c r="M13" i="1"/>
  <c r="M12" i="1"/>
  <c r="I64" i="1"/>
  <c r="I62" i="1"/>
  <c r="I61" i="1"/>
  <c r="I59" i="1"/>
  <c r="I58" i="1"/>
  <c r="I57" i="1"/>
  <c r="I56" i="1"/>
  <c r="I55" i="1"/>
  <c r="I54" i="1"/>
  <c r="I53" i="1"/>
  <c r="I51" i="1"/>
  <c r="I48" i="1"/>
  <c r="I47" i="1"/>
  <c r="I46" i="1"/>
  <c r="I45" i="1"/>
  <c r="I44" i="1"/>
  <c r="I43" i="1"/>
  <c r="I42" i="1"/>
  <c r="I41" i="1"/>
  <c r="I40" i="1"/>
  <c r="I39" i="1"/>
  <c r="I37" i="1"/>
  <c r="I36" i="1"/>
  <c r="I35" i="1"/>
  <c r="I34" i="1"/>
  <c r="I33" i="1"/>
  <c r="I32" i="1"/>
  <c r="I31" i="1"/>
  <c r="I30" i="1"/>
  <c r="I29" i="1"/>
  <c r="I28" i="1"/>
  <c r="I26" i="1"/>
  <c r="I25" i="1"/>
  <c r="I24" i="1"/>
  <c r="I23" i="1"/>
  <c r="I22" i="1"/>
  <c r="I21" i="1"/>
  <c r="I20" i="1"/>
  <c r="I19" i="1"/>
  <c r="I18" i="1"/>
  <c r="I16" i="1"/>
  <c r="I15" i="1"/>
  <c r="I14" i="1"/>
  <c r="I13" i="1"/>
  <c r="I12" i="1"/>
  <c r="L11" i="1"/>
  <c r="K11" i="1"/>
  <c r="H11" i="1"/>
  <c r="G11" i="1"/>
  <c r="J12" i="1" l="1"/>
  <c r="I17" i="1"/>
  <c r="N22" i="1"/>
  <c r="N14" i="1"/>
  <c r="N15" i="1"/>
  <c r="N32" i="1"/>
  <c r="N44" i="1"/>
  <c r="N64" i="1"/>
  <c r="J22" i="1"/>
  <c r="N45" i="1"/>
  <c r="N59" i="1"/>
  <c r="N12" i="1"/>
  <c r="K65" i="1"/>
  <c r="L65" i="1"/>
  <c r="J64" i="1"/>
  <c r="G65" i="1"/>
  <c r="O65" i="1"/>
  <c r="J33" i="1"/>
  <c r="J55" i="1"/>
  <c r="H65" i="1"/>
  <c r="E65" i="1" s="1"/>
  <c r="P65" i="1"/>
  <c r="N39" i="1"/>
  <c r="N40" i="1"/>
  <c r="E17" i="1"/>
  <c r="J17" i="1" s="1"/>
  <c r="M17" i="1"/>
  <c r="N16" i="1"/>
  <c r="J24" i="1"/>
  <c r="J16" i="1"/>
  <c r="J46" i="1"/>
  <c r="J13" i="1"/>
  <c r="N46" i="1"/>
  <c r="N13" i="1"/>
  <c r="N26" i="1"/>
  <c r="J59" i="1"/>
  <c r="N55" i="1"/>
  <c r="N56" i="1"/>
  <c r="J56" i="1"/>
  <c r="N51" i="1"/>
  <c r="J51" i="1"/>
  <c r="N48" i="1"/>
  <c r="N47" i="1"/>
  <c r="J45" i="1"/>
  <c r="N41" i="1"/>
  <c r="J41" i="1"/>
  <c r="N42" i="1"/>
  <c r="N43" i="1"/>
  <c r="J42" i="1"/>
  <c r="N34" i="1"/>
  <c r="J34" i="1"/>
  <c r="J37" i="1"/>
  <c r="N30" i="1"/>
  <c r="J30" i="1"/>
  <c r="J19" i="1"/>
  <c r="J28" i="1"/>
  <c r="J15" i="1"/>
  <c r="N31" i="1"/>
  <c r="N23" i="1"/>
  <c r="J23" i="1"/>
  <c r="J29" i="1"/>
  <c r="J31" i="1"/>
  <c r="J39" i="1"/>
  <c r="J43" i="1"/>
  <c r="J47" i="1"/>
  <c r="J32" i="1"/>
  <c r="J40" i="1"/>
  <c r="J44" i="1"/>
  <c r="J48" i="1"/>
  <c r="J18" i="1"/>
  <c r="J26" i="1"/>
  <c r="N25" i="1"/>
  <c r="J25" i="1"/>
  <c r="N24" i="1"/>
  <c r="N20" i="1"/>
  <c r="J20" i="1"/>
  <c r="N19" i="1"/>
  <c r="N18" i="1"/>
  <c r="I11" i="1"/>
  <c r="E11" i="1"/>
  <c r="J14" i="1"/>
  <c r="M11" i="1"/>
  <c r="N17" i="1" l="1"/>
  <c r="M65" i="1"/>
  <c r="I65" i="1"/>
  <c r="J65" i="1" s="1"/>
  <c r="N11" i="1"/>
  <c r="J11" i="1"/>
  <c r="N65" i="1" l="1"/>
  <c r="D57" i="1"/>
  <c r="C57" i="1"/>
  <c r="D55" i="1"/>
  <c r="C55" i="1"/>
  <c r="C44" i="1"/>
  <c r="D44" i="1"/>
  <c r="D41" i="1"/>
  <c r="C41" i="1"/>
  <c r="D34" i="1"/>
  <c r="D23" i="1"/>
  <c r="C17" i="1"/>
  <c r="D17" i="1"/>
  <c r="D11" i="1"/>
  <c r="C11" i="1"/>
  <c r="B64" i="1"/>
  <c r="B62" i="1"/>
  <c r="F62" i="1" s="1"/>
  <c r="B61" i="1"/>
  <c r="F61" i="1" s="1"/>
  <c r="B58" i="1"/>
  <c r="B56" i="1"/>
  <c r="F56" i="1" s="1"/>
  <c r="B54" i="1"/>
  <c r="F54" i="1" s="1"/>
  <c r="B53" i="1"/>
  <c r="F53" i="1" s="1"/>
  <c r="B51" i="1"/>
  <c r="F51" i="1" s="1"/>
  <c r="B50" i="1"/>
  <c r="B47" i="1"/>
  <c r="F47" i="1" s="1"/>
  <c r="B46" i="1"/>
  <c r="F46" i="1" s="1"/>
  <c r="B45" i="1"/>
  <c r="F45" i="1" s="1"/>
  <c r="B43" i="1"/>
  <c r="F43" i="1" s="1"/>
  <c r="B42" i="1"/>
  <c r="F42" i="1" s="1"/>
  <c r="B40" i="1"/>
  <c r="F40" i="1" s="1"/>
  <c r="B39" i="1"/>
  <c r="F39" i="1" s="1"/>
  <c r="B38" i="1"/>
  <c r="F38" i="1" s="1"/>
  <c r="B37" i="1"/>
  <c r="F37" i="1" s="1"/>
  <c r="B36" i="1"/>
  <c r="F36" i="1" s="1"/>
  <c r="B35" i="1"/>
  <c r="F35" i="1" s="1"/>
  <c r="B33" i="1"/>
  <c r="F33" i="1" s="1"/>
  <c r="B32" i="1"/>
  <c r="F32" i="1" s="1"/>
  <c r="B31" i="1"/>
  <c r="B29" i="1"/>
  <c r="B28" i="1"/>
  <c r="F28" i="1" s="1"/>
  <c r="B26" i="1"/>
  <c r="F26" i="1" s="1"/>
  <c r="B25" i="1"/>
  <c r="F25" i="1" s="1"/>
  <c r="B24" i="1"/>
  <c r="F24" i="1" s="1"/>
  <c r="B22" i="1"/>
  <c r="F22" i="1" s="1"/>
  <c r="B21" i="1"/>
  <c r="F21" i="1" s="1"/>
  <c r="B20" i="1"/>
  <c r="F20" i="1" s="1"/>
  <c r="B19" i="1"/>
  <c r="F19" i="1" s="1"/>
  <c r="B18" i="1"/>
  <c r="F18" i="1" s="1"/>
  <c r="B16" i="1"/>
  <c r="F16" i="1" s="1"/>
  <c r="B15" i="1"/>
  <c r="F15" i="1" s="1"/>
  <c r="B14" i="1"/>
  <c r="F14" i="1" s="1"/>
  <c r="B13" i="1"/>
  <c r="F13" i="1" s="1"/>
  <c r="B12" i="1"/>
  <c r="F12" i="1" s="1"/>
  <c r="C65" i="1" l="1"/>
  <c r="B59" i="1"/>
  <c r="F59" i="1" s="1"/>
  <c r="B57" i="1"/>
  <c r="B48" i="1"/>
  <c r="F48" i="1" s="1"/>
  <c r="B44" i="1"/>
  <c r="F44" i="1" s="1"/>
  <c r="B11" i="1"/>
  <c r="F11" i="1" s="1"/>
  <c r="B41" i="1"/>
  <c r="F41" i="1" s="1"/>
  <c r="B34" i="1"/>
  <c r="F34" i="1" s="1"/>
  <c r="B30" i="1"/>
  <c r="F30" i="1" s="1"/>
  <c r="B23" i="1"/>
  <c r="F23" i="1" s="1"/>
  <c r="B17" i="1"/>
  <c r="F17" i="1" s="1"/>
  <c r="B55" i="1" l="1"/>
  <c r="F55" i="1" s="1"/>
  <c r="D65" i="1" l="1"/>
  <c r="B65" i="1" s="1"/>
  <c r="F65" i="1" s="1"/>
</calcChain>
</file>

<file path=xl/sharedStrings.xml><?xml version="1.0" encoding="utf-8"?>
<sst xmlns="http://schemas.openxmlformats.org/spreadsheetml/2006/main" count="116" uniqueCount="74">
  <si>
    <t>Содействие занятости женщин - создание условий дошкольного образования для детей в возрасте до трех лет</t>
  </si>
  <si>
    <t>Национальный проект "Демография"</t>
  </si>
  <si>
    <t>ИТОГО</t>
  </si>
  <si>
    <t>2020 год</t>
  </si>
  <si>
    <t>2021 год</t>
  </si>
  <si>
    <t>2022 год</t>
  </si>
  <si>
    <t>Наименование (национальных/региональных проектов)</t>
  </si>
  <si>
    <t>федеральный бюджет</t>
  </si>
  <si>
    <t>краевой бюджет</t>
  </si>
  <si>
    <t>предлагается проектом закона</t>
  </si>
  <si>
    <t>2023 год</t>
  </si>
  <si>
    <t>Финансовая поддержка семей при рождении детей (Забайкальский край)</t>
  </si>
  <si>
    <t>Разработка и реализация программы системной поддержки и повышения качества жизни граждан старшего поколения (Забайкальский край)</t>
  </si>
  <si>
    <t>Формирование системы мотивации граждан к здоровому образу жизни, включая здоровое питание и отказ от вредных привычек (Забайкальский край)</t>
  </si>
  <si>
    <t>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 (Забайкальский край)</t>
  </si>
  <si>
    <t>Национальный проект "Здравоохранение"</t>
  </si>
  <si>
    <t>Развитие системы оказания первичной медико-санитарной помощи (Забайкальский край)</t>
  </si>
  <si>
    <t>Борьба с сердечно-сосудистыми заболеваниями (Забайкальский край)</t>
  </si>
  <si>
    <t>Борьба с онкологическими заболеваниями (Забайкальский край)</t>
  </si>
  <si>
    <t>Развитие детского здравоохранения, включая создание современной инфраструктуры оказания медицинской помощи (Забайкальский край)</t>
  </si>
  <si>
    <t>Создание единого цифрового контура в здравоохранении на основе единой государственной информационной системы здравоохранения (ЕГИСЗ) (Забайкальский край)</t>
  </si>
  <si>
    <t>Национальный проект "Образование"</t>
  </si>
  <si>
    <t>Современная школа</t>
  </si>
  <si>
    <t>Успех каждого ребенка</t>
  </si>
  <si>
    <t>Цифровая образовательная среда</t>
  </si>
  <si>
    <t>Молодые профессионалы (Повышение конкурентоспособности профессионального образования)</t>
  </si>
  <si>
    <t>Поддержка семей, имеющих детей</t>
  </si>
  <si>
    <t>Национальный проект "Жилье и городская среда"</t>
  </si>
  <si>
    <t>Жилье (Забайкальский край)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</si>
  <si>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</si>
  <si>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(Забайкальский край)</t>
  </si>
  <si>
    <t>Национальный проект "Экология"</t>
  </si>
  <si>
    <t>Чистая страна (Забайкальский край)</t>
  </si>
  <si>
    <t>Комплексная система обращения с твердыми коммунальными отходами (Забайкальский край)</t>
  </si>
  <si>
    <t>Чистый воздух (Забайкальский край)</t>
  </si>
  <si>
    <t>Чистая вода</t>
  </si>
  <si>
    <t>Сохранение озера Байкал (Забайкальский край)</t>
  </si>
  <si>
    <t>Сохранение лесов (Забайкальский край)</t>
  </si>
  <si>
    <t>Национальный проект "Безопасные и качественные автомобильные дороги"</t>
  </si>
  <si>
    <t>Дорожная сеть</t>
  </si>
  <si>
    <t>Общесистемные меры развития дорожного хозяйства</t>
  </si>
  <si>
    <t>Национальный проект "Культура"</t>
  </si>
  <si>
    <t>Обеспечение качественно нового уровня развития инфраструктуры культуры ("Культурная среда") (Забайкальский край)</t>
  </si>
  <si>
    <t>Создание условий для реализации творческого потенциала нации ("Творческие люди") (Забайкальский край)</t>
  </si>
  <si>
    <t>Цифровизация услуг и формирование информационного пространства в сфере культуры ("Цифровая культура") (Забайкальский край)</t>
  </si>
  <si>
    <t>Национальный проект "Малое и среднее предпринимательство и поддержка индивидуальной предпринимательской инициативы"</t>
  </si>
  <si>
    <t>Расширение доступа субъектов МСП к финансовой поддержке, в том числе к льготному финансированию</t>
  </si>
  <si>
    <t>Акселерация субъектов малого и среднего предпринимательства</t>
  </si>
  <si>
    <t>Создание системы поддержки фермеров и развитие сельской кооперации (Забайкальский край)</t>
  </si>
  <si>
    <t>Популяризация предпринимательства</t>
  </si>
  <si>
    <t>Национальный проект "Международная кооперация и экспорт"</t>
  </si>
  <si>
    <t>Экспорт продукции АПК</t>
  </si>
  <si>
    <t>Национальный проект "Производительность труда и поддержка занятости"</t>
  </si>
  <si>
    <t>Национальный проект "Цифровая экономика"</t>
  </si>
  <si>
    <t>Цифровое государственное управление (Забайкальский край)</t>
  </si>
  <si>
    <t>Информационная безопасность (Забайкальский край)</t>
  </si>
  <si>
    <t>Социальная активность</t>
  </si>
  <si>
    <t>Х</t>
  </si>
  <si>
    <t>Создание благоприятных условий для осуществления деятельности самозанятыми гражданами</t>
  </si>
  <si>
    <t>Адресная поддержка повышения производительности труда на предприятиях</t>
  </si>
  <si>
    <t>Информационная инфраструктура (Забайкальский край)</t>
  </si>
  <si>
    <t>Развитие региональных аэропортов и маршрутов (Забайкальский край)</t>
  </si>
  <si>
    <t>Утверждено сводной бюджетной росписью (на 01.12.2020)</t>
  </si>
  <si>
    <t>всего</t>
  </si>
  <si>
    <t xml:space="preserve">Комплексный план модернизации и расширения магистральной инфраструктуры </t>
  </si>
  <si>
    <t>отношение к 2021 году, % (гр10/гр6)</t>
  </si>
  <si>
    <t>отношение к 2022 году, % (гр14/гр10)</t>
  </si>
  <si>
    <t>х</t>
  </si>
  <si>
    <t>Создание условий для легкого старта и комфортного ведения бизнеса</t>
  </si>
  <si>
    <t>отношение к сводной росписи на 01.12.2020, % (гр6/гр3)</t>
  </si>
  <si>
    <t>Информация об объемах финансирования на реализацию региональных проектов Забайкальского края на 2020-2023 годы в разрезе источников финансирования</t>
  </si>
  <si>
    <t>тыс. рублей</t>
  </si>
  <si>
    <t>источник финансирования</t>
  </si>
  <si>
    <t>Приложение №10
к заключению от 19.12.2020
№ 131-20/КФ-З-КСП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</si>
</sst>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00000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8" fillId="0" borderId="9">
      <alignment horizontal="center" vertical="center" wrapText="1"/>
    </xf>
    <xf numFmtId="0" fontId="9" fillId="0" borderId="9">
      <alignment horizontal="left" vertical="top" wrapText="1"/>
    </xf>
    <xf numFmtId="4" fontId="9" fillId="0" borderId="9">
      <alignment horizontal="right" vertical="top" shrinkToFit="1"/>
    </xf>
  </cellStyleXfs>
  <cellXfs count="56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5" fillId="2" borderId="0" xfId="0" applyFont="1" applyFill="1"/>
    <xf numFmtId="165" fontId="0" fillId="2" borderId="0" xfId="0" applyNumberFormat="1" applyFill="1"/>
    <xf numFmtId="2" fontId="0" fillId="2" borderId="0" xfId="0" applyNumberFormat="1" applyFill="1" applyAlignment="1">
      <alignment wrapText="1"/>
    </xf>
    <xf numFmtId="164" fontId="0" fillId="2" borderId="0" xfId="0" applyNumberFormat="1" applyFill="1"/>
    <xf numFmtId="0" fontId="0" fillId="0" borderId="0" xfId="0" applyFill="1"/>
    <xf numFmtId="0" fontId="3" fillId="3" borderId="0" xfId="0" applyFont="1" applyFill="1"/>
    <xf numFmtId="0" fontId="7" fillId="0" borderId="0" xfId="0" applyFont="1" applyFill="1" applyAlignment="1">
      <alignment vertical="center"/>
    </xf>
    <xf numFmtId="0" fontId="5" fillId="0" borderId="0" xfId="0" applyFont="1" applyFill="1"/>
    <xf numFmtId="0" fontId="3" fillId="0" borderId="0" xfId="0" applyFont="1" applyFill="1"/>
    <xf numFmtId="165" fontId="0" fillId="0" borderId="0" xfId="0" applyNumberFormat="1" applyFill="1"/>
    <xf numFmtId="166" fontId="2" fillId="3" borderId="4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/>
    </xf>
    <xf numFmtId="166" fontId="6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4" fillId="0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166" fontId="1" fillId="0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2" fontId="6" fillId="3" borderId="1" xfId="0" applyNumberFormat="1" applyFont="1" applyFill="1" applyBorder="1" applyAlignment="1">
      <alignment horizontal="left" vertical="center" wrapText="1"/>
    </xf>
    <xf numFmtId="4" fontId="0" fillId="2" borderId="0" xfId="0" applyNumberFormat="1" applyFill="1"/>
    <xf numFmtId="166" fontId="1" fillId="0" borderId="1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/>
    </xf>
    <xf numFmtId="0" fontId="10" fillId="0" borderId="0" xfId="0" applyFont="1" applyFill="1"/>
    <xf numFmtId="0" fontId="10" fillId="2" borderId="0" xfId="0" applyFont="1" applyFill="1"/>
    <xf numFmtId="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166" fontId="6" fillId="3" borderId="4" xfId="0" applyNumberFormat="1" applyFont="1" applyFill="1" applyBorder="1" applyAlignment="1">
      <alignment horizontal="center" vertical="center" wrapText="1"/>
    </xf>
    <xf numFmtId="0" fontId="10" fillId="3" borderId="0" xfId="0" applyFont="1" applyFill="1"/>
    <xf numFmtId="166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166" fontId="1" fillId="2" borderId="4" xfId="0" applyNumberFormat="1" applyFont="1" applyFill="1" applyBorder="1" applyAlignment="1">
      <alignment horizontal="center" vertical="center"/>
    </xf>
    <xf numFmtId="0" fontId="0" fillId="4" borderId="0" xfId="0" applyFill="1"/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4" fontId="6" fillId="2" borderId="6" xfId="0" applyNumberFormat="1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4">
    <cellStyle name="st19" xfId="2"/>
    <cellStyle name="st20" xfId="3"/>
    <cellStyle name="xl23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8"/>
  <sheetViews>
    <sheetView tabSelected="1" view="pageBreakPreview" zoomScale="70" zoomScaleNormal="93" zoomScaleSheetLayoutView="70" workbookViewId="0">
      <selection activeCell="M1" sqref="M1:P1"/>
    </sheetView>
  </sheetViews>
  <sheetFormatPr defaultRowHeight="15" x14ac:dyDescent="0.25"/>
  <cols>
    <col min="1" max="1" width="43.5703125" style="1" customWidth="1"/>
    <col min="2" max="2" width="15.28515625" style="25" customWidth="1"/>
    <col min="3" max="3" width="14.7109375" style="25" customWidth="1"/>
    <col min="4" max="4" width="12.7109375" style="25" customWidth="1"/>
    <col min="5" max="5" width="14.28515625" style="1" customWidth="1"/>
    <col min="6" max="6" width="12.28515625" style="1" customWidth="1"/>
    <col min="7" max="7" width="14.5703125" style="1" customWidth="1"/>
    <col min="8" max="8" width="13.42578125" style="1" customWidth="1"/>
    <col min="9" max="9" width="14.28515625" style="1" customWidth="1"/>
    <col min="10" max="10" width="13.7109375" style="1" customWidth="1"/>
    <col min="11" max="11" width="15" style="1" customWidth="1"/>
    <col min="12" max="12" width="12.5703125" style="1" customWidth="1"/>
    <col min="13" max="13" width="14.42578125" style="1" customWidth="1"/>
    <col min="14" max="14" width="13.5703125" style="1" customWidth="1"/>
    <col min="15" max="15" width="14.5703125" style="9" customWidth="1"/>
    <col min="16" max="16" width="13.140625" style="9" customWidth="1"/>
    <col min="17" max="17" width="16" style="9" customWidth="1"/>
    <col min="18" max="18" width="24.28515625" style="9" customWidth="1"/>
    <col min="19" max="19" width="12.42578125" style="9" bestFit="1" customWidth="1"/>
    <col min="20" max="35" width="9.140625" style="9"/>
    <col min="36" max="16384" width="9.140625" style="1"/>
  </cols>
  <sheetData>
    <row r="1" spans="1:35" ht="50.25" customHeight="1" x14ac:dyDescent="0.25">
      <c r="M1" s="40" t="s">
        <v>73</v>
      </c>
      <c r="N1" s="41"/>
      <c r="O1" s="41"/>
      <c r="P1" s="41"/>
      <c r="Q1" s="18"/>
    </row>
    <row r="2" spans="1:35" ht="0.75" customHeight="1" x14ac:dyDescent="0.25">
      <c r="M2" s="21"/>
      <c r="N2" s="41"/>
      <c r="O2" s="41"/>
      <c r="P2" s="41"/>
      <c r="Q2" s="18"/>
    </row>
    <row r="3" spans="1:35" x14ac:dyDescent="0.25">
      <c r="A3" s="51" t="s">
        <v>70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18"/>
    </row>
    <row r="4" spans="1:35" x14ac:dyDescent="0.2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19"/>
    </row>
    <row r="5" spans="1:35" ht="1.5" customHeigh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11"/>
    </row>
    <row r="6" spans="1:35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 t="s">
        <v>71</v>
      </c>
    </row>
    <row r="7" spans="1:35" s="29" customFormat="1" ht="15.75" customHeight="1" x14ac:dyDescent="0.25">
      <c r="A7" s="49" t="s">
        <v>6</v>
      </c>
      <c r="B7" s="42" t="s">
        <v>3</v>
      </c>
      <c r="C7" s="42"/>
      <c r="D7" s="43"/>
      <c r="E7" s="45" t="s">
        <v>4</v>
      </c>
      <c r="F7" s="46"/>
      <c r="G7" s="46"/>
      <c r="H7" s="47"/>
      <c r="I7" s="45" t="s">
        <v>5</v>
      </c>
      <c r="J7" s="46"/>
      <c r="K7" s="46"/>
      <c r="L7" s="47"/>
      <c r="M7" s="48" t="s">
        <v>10</v>
      </c>
      <c r="N7" s="48"/>
      <c r="O7" s="48"/>
      <c r="P7" s="4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</row>
    <row r="8" spans="1:35" s="29" customFormat="1" ht="33" customHeight="1" x14ac:dyDescent="0.25">
      <c r="A8" s="55"/>
      <c r="B8" s="44" t="s">
        <v>62</v>
      </c>
      <c r="C8" s="44"/>
      <c r="D8" s="44"/>
      <c r="E8" s="49" t="s">
        <v>9</v>
      </c>
      <c r="F8" s="49" t="s">
        <v>69</v>
      </c>
      <c r="G8" s="52" t="s">
        <v>72</v>
      </c>
      <c r="H8" s="53"/>
      <c r="I8" s="49" t="s">
        <v>9</v>
      </c>
      <c r="J8" s="49" t="s">
        <v>65</v>
      </c>
      <c r="K8" s="54" t="s">
        <v>72</v>
      </c>
      <c r="L8" s="53"/>
      <c r="M8" s="48" t="s">
        <v>9</v>
      </c>
      <c r="N8" s="49" t="s">
        <v>66</v>
      </c>
      <c r="O8" s="52" t="s">
        <v>72</v>
      </c>
      <c r="P8" s="53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</row>
    <row r="9" spans="1:35" s="29" customFormat="1" ht="45.75" customHeight="1" x14ac:dyDescent="0.25">
      <c r="A9" s="50"/>
      <c r="B9" s="30" t="s">
        <v>63</v>
      </c>
      <c r="C9" s="30" t="s">
        <v>7</v>
      </c>
      <c r="D9" s="30" t="s">
        <v>8</v>
      </c>
      <c r="E9" s="50"/>
      <c r="F9" s="50"/>
      <c r="G9" s="31" t="s">
        <v>7</v>
      </c>
      <c r="H9" s="31" t="s">
        <v>8</v>
      </c>
      <c r="I9" s="50"/>
      <c r="J9" s="50"/>
      <c r="K9" s="32" t="s">
        <v>7</v>
      </c>
      <c r="L9" s="31" t="s">
        <v>8</v>
      </c>
      <c r="M9" s="48"/>
      <c r="N9" s="50"/>
      <c r="O9" s="31" t="s">
        <v>7</v>
      </c>
      <c r="P9" s="31" t="s">
        <v>8</v>
      </c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</row>
    <row r="10" spans="1:35" s="5" customFormat="1" ht="14.25" customHeight="1" x14ac:dyDescent="0.2">
      <c r="A10" s="3">
        <v>2</v>
      </c>
      <c r="B10" s="4">
        <v>3</v>
      </c>
      <c r="C10" s="4">
        <v>4</v>
      </c>
      <c r="D10" s="4">
        <v>5</v>
      </c>
      <c r="E10" s="4">
        <v>6</v>
      </c>
      <c r="F10" s="2">
        <v>7</v>
      </c>
      <c r="G10" s="2">
        <v>8</v>
      </c>
      <c r="H10" s="2">
        <v>9</v>
      </c>
      <c r="I10" s="2">
        <v>10</v>
      </c>
      <c r="J10" s="2">
        <v>11</v>
      </c>
      <c r="K10" s="2">
        <v>12</v>
      </c>
      <c r="L10" s="2">
        <v>13</v>
      </c>
      <c r="M10" s="2">
        <v>14</v>
      </c>
      <c r="N10" s="2">
        <v>15</v>
      </c>
      <c r="O10" s="20">
        <v>16</v>
      </c>
      <c r="P10" s="20">
        <v>17</v>
      </c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</row>
    <row r="11" spans="1:35" s="35" customFormat="1" ht="22.5" customHeight="1" x14ac:dyDescent="0.25">
      <c r="A11" s="33" t="s">
        <v>1</v>
      </c>
      <c r="B11" s="34">
        <f>C11+D11</f>
        <v>3542725.36</v>
      </c>
      <c r="C11" s="34">
        <f>SUM(C12:C16)</f>
        <v>2806536.9</v>
      </c>
      <c r="D11" s="34">
        <f>SUM(D12:D16)</f>
        <v>736188.46</v>
      </c>
      <c r="E11" s="34">
        <f>H11+G11</f>
        <v>3566376.0000000005</v>
      </c>
      <c r="F11" s="34">
        <f>E11/B11%</f>
        <v>100.66758321903905</v>
      </c>
      <c r="G11" s="34">
        <f>SUM(G12:G16)</f>
        <v>3087695.9000000004</v>
      </c>
      <c r="H11" s="34">
        <f>SUM(H12:H16)</f>
        <v>478680.10000000003</v>
      </c>
      <c r="I11" s="34">
        <f t="shared" ref="I11:I64" si="0">L11+K11</f>
        <v>2894693.5000000005</v>
      </c>
      <c r="J11" s="34">
        <f>I11/E11%</f>
        <v>81.166245510849123</v>
      </c>
      <c r="K11" s="34">
        <f>SUM(K12:K16)</f>
        <v>2802614.6000000006</v>
      </c>
      <c r="L11" s="34">
        <f>SUM(L12:L16)</f>
        <v>92078.89999999998</v>
      </c>
      <c r="M11" s="34">
        <f t="shared" ref="M11:M64" si="1">P11+O11</f>
        <v>3816722.9000000004</v>
      </c>
      <c r="N11" s="34">
        <f>M11/I11%</f>
        <v>131.85240164459552</v>
      </c>
      <c r="O11" s="34">
        <f>SUM(O12:O16)</f>
        <v>3680900.9000000004</v>
      </c>
      <c r="P11" s="17">
        <f>SUM(P12:P16)</f>
        <v>135822</v>
      </c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</row>
    <row r="12" spans="1:35" s="9" customFormat="1" ht="30" x14ac:dyDescent="0.25">
      <c r="A12" s="23" t="s">
        <v>11</v>
      </c>
      <c r="B12" s="26">
        <f t="shared" ref="B12:B64" si="2">C12+D12</f>
        <v>2470451.21</v>
      </c>
      <c r="C12" s="26">
        <v>2106455.7000000002</v>
      </c>
      <c r="D12" s="26">
        <v>363995.51</v>
      </c>
      <c r="E12" s="16">
        <f>H12+G12</f>
        <v>2802480.9</v>
      </c>
      <c r="F12" s="16">
        <f>E12/B12%</f>
        <v>113.44004239614188</v>
      </c>
      <c r="G12" s="16">
        <v>2607594</v>
      </c>
      <c r="H12" s="16">
        <v>194886.90000000002</v>
      </c>
      <c r="I12" s="16">
        <f t="shared" si="0"/>
        <v>2795244.3000000003</v>
      </c>
      <c r="J12" s="16">
        <f>I12/E12%</f>
        <v>99.741778793211424</v>
      </c>
      <c r="K12" s="16">
        <v>2709489.2</v>
      </c>
      <c r="L12" s="16">
        <v>85755.099999999991</v>
      </c>
      <c r="M12" s="16">
        <f t="shared" si="1"/>
        <v>2811015.9</v>
      </c>
      <c r="N12" s="16">
        <f>M12/I12%</f>
        <v>100.56422975265524</v>
      </c>
      <c r="O12" s="16">
        <v>2725833.5</v>
      </c>
      <c r="P12" s="16">
        <v>85182.399999999994</v>
      </c>
    </row>
    <row r="13" spans="1:35" s="9" customFormat="1" ht="45" x14ac:dyDescent="0.25">
      <c r="A13" s="23" t="s">
        <v>0</v>
      </c>
      <c r="B13" s="26">
        <f t="shared" si="2"/>
        <v>999930.4</v>
      </c>
      <c r="C13" s="16">
        <v>631029.80000000005</v>
      </c>
      <c r="D13" s="16">
        <v>368900.6</v>
      </c>
      <c r="E13" s="16">
        <f t="shared" ref="E13:E64" si="3">H13+G13</f>
        <v>570963.9</v>
      </c>
      <c r="F13" s="16">
        <f t="shared" ref="F13:F62" si="4">E13/B13%</f>
        <v>57.100364185347303</v>
      </c>
      <c r="G13" s="16">
        <v>335479.60000000003</v>
      </c>
      <c r="H13" s="16">
        <v>235484.30000000002</v>
      </c>
      <c r="I13" s="16">
        <f t="shared" si="0"/>
        <v>5923.2</v>
      </c>
      <c r="J13" s="16">
        <f t="shared" ref="J13:J64" si="5">I13/E13%</f>
        <v>1.0374035906648389</v>
      </c>
      <c r="K13" s="16">
        <v>5804.7</v>
      </c>
      <c r="L13" s="16">
        <v>118.5</v>
      </c>
      <c r="M13" s="16">
        <f t="shared" si="1"/>
        <v>35620.800000000003</v>
      </c>
      <c r="N13" s="16">
        <f t="shared" ref="N13:N64" si="6">M13/I13%</f>
        <v>601.37763371150731</v>
      </c>
      <c r="O13" s="16">
        <v>34908.300000000003</v>
      </c>
      <c r="P13" s="16">
        <v>712.5</v>
      </c>
    </row>
    <row r="14" spans="1:35" s="9" customFormat="1" ht="60" x14ac:dyDescent="0.25">
      <c r="A14" s="23" t="s">
        <v>12</v>
      </c>
      <c r="B14" s="26">
        <f t="shared" si="2"/>
        <v>10945.5</v>
      </c>
      <c r="C14" s="16">
        <v>10130.9</v>
      </c>
      <c r="D14" s="16">
        <v>814.6</v>
      </c>
      <c r="E14" s="16">
        <f t="shared" si="3"/>
        <v>77986.600000000006</v>
      </c>
      <c r="F14" s="16">
        <f>E14/B14%</f>
        <v>712.49920058471525</v>
      </c>
      <c r="G14" s="16">
        <v>50801.5</v>
      </c>
      <c r="H14" s="16">
        <v>27185.100000000002</v>
      </c>
      <c r="I14" s="16">
        <f t="shared" si="0"/>
        <v>56032.500000000007</v>
      </c>
      <c r="J14" s="16">
        <f t="shared" si="5"/>
        <v>71.848881730964038</v>
      </c>
      <c r="K14" s="16">
        <v>51007.100000000006</v>
      </c>
      <c r="L14" s="16">
        <v>5025.3999999999996</v>
      </c>
      <c r="M14" s="16">
        <f t="shared" si="1"/>
        <v>557716.19999999995</v>
      </c>
      <c r="N14" s="22">
        <f t="shared" si="6"/>
        <v>995.34413063846853</v>
      </c>
      <c r="O14" s="16">
        <v>542657.1</v>
      </c>
      <c r="P14" s="16">
        <v>15059.1</v>
      </c>
    </row>
    <row r="15" spans="1:35" s="9" customFormat="1" ht="60" x14ac:dyDescent="0.25">
      <c r="A15" s="23" t="s">
        <v>13</v>
      </c>
      <c r="B15" s="26">
        <f t="shared" si="2"/>
        <v>9424.7000000000007</v>
      </c>
      <c r="C15" s="16">
        <v>9236.2000000000007</v>
      </c>
      <c r="D15" s="16">
        <v>188.5</v>
      </c>
      <c r="E15" s="16">
        <f t="shared" si="3"/>
        <v>8482.9000000000015</v>
      </c>
      <c r="F15" s="16">
        <f t="shared" si="4"/>
        <v>90.007108979596168</v>
      </c>
      <c r="G15" s="16">
        <v>8313.2000000000007</v>
      </c>
      <c r="H15" s="16">
        <v>169.7</v>
      </c>
      <c r="I15" s="16">
        <f t="shared" si="0"/>
        <v>8482.9000000000015</v>
      </c>
      <c r="J15" s="16">
        <f t="shared" si="5"/>
        <v>100.00000000000001</v>
      </c>
      <c r="K15" s="16">
        <v>8313.2000000000007</v>
      </c>
      <c r="L15" s="16">
        <v>169.7</v>
      </c>
      <c r="M15" s="16">
        <f t="shared" si="1"/>
        <v>8482.9000000000015</v>
      </c>
      <c r="N15" s="22">
        <f t="shared" si="6"/>
        <v>100.00000000000001</v>
      </c>
      <c r="O15" s="16">
        <v>8313.2000000000007</v>
      </c>
      <c r="P15" s="16">
        <v>169.7</v>
      </c>
    </row>
    <row r="16" spans="1:35" s="9" customFormat="1" ht="96" customHeight="1" x14ac:dyDescent="0.25">
      <c r="A16" s="23" t="s">
        <v>14</v>
      </c>
      <c r="B16" s="26">
        <f t="shared" si="2"/>
        <v>51973.55</v>
      </c>
      <c r="C16" s="16">
        <v>49684.3</v>
      </c>
      <c r="D16" s="16">
        <v>2289.25</v>
      </c>
      <c r="E16" s="16">
        <f t="shared" si="3"/>
        <v>106461.70000000001</v>
      </c>
      <c r="F16" s="16">
        <f t="shared" si="4"/>
        <v>204.83823021517679</v>
      </c>
      <c r="G16" s="16">
        <v>85507.6</v>
      </c>
      <c r="H16" s="16">
        <v>20954.100000000002</v>
      </c>
      <c r="I16" s="16">
        <f t="shared" si="0"/>
        <v>29010.600000000002</v>
      </c>
      <c r="J16" s="16">
        <f t="shared" si="5"/>
        <v>27.249799693223007</v>
      </c>
      <c r="K16" s="16">
        <v>28000.400000000001</v>
      </c>
      <c r="L16" s="16">
        <v>1010.1999999999999</v>
      </c>
      <c r="M16" s="16">
        <f t="shared" si="1"/>
        <v>403887.10000000003</v>
      </c>
      <c r="N16" s="22">
        <f t="shared" si="6"/>
        <v>1392.2052629039042</v>
      </c>
      <c r="O16" s="16">
        <v>369188.80000000005</v>
      </c>
      <c r="P16" s="16">
        <v>34698.300000000003</v>
      </c>
    </row>
    <row r="17" spans="1:16" s="28" customFormat="1" ht="32.25" customHeight="1" x14ac:dyDescent="0.25">
      <c r="A17" s="33" t="s">
        <v>15</v>
      </c>
      <c r="B17" s="34">
        <f>C17+D17</f>
        <v>1931431.3399999999</v>
      </c>
      <c r="C17" s="34">
        <f>SUM(C18:C22)</f>
        <v>1878001.7</v>
      </c>
      <c r="D17" s="34">
        <f>SUM(D18:D22)</f>
        <v>53429.640000000007</v>
      </c>
      <c r="E17" s="34">
        <f t="shared" si="3"/>
        <v>752968.3</v>
      </c>
      <c r="F17" s="34">
        <f t="shared" si="4"/>
        <v>38.984989236013952</v>
      </c>
      <c r="G17" s="34">
        <f t="shared" ref="G17:H17" si="7">SUM(G18:G22)</f>
        <v>614077.80000000005</v>
      </c>
      <c r="H17" s="34">
        <f t="shared" si="7"/>
        <v>138890.5</v>
      </c>
      <c r="I17" s="34">
        <f t="shared" si="0"/>
        <v>727878.1</v>
      </c>
      <c r="J17" s="34">
        <f t="shared" si="5"/>
        <v>96.667827848795213</v>
      </c>
      <c r="K17" s="34">
        <f t="shared" ref="K17:L17" si="8">SUM(K18:K22)</f>
        <v>668375.6</v>
      </c>
      <c r="L17" s="34">
        <f t="shared" si="8"/>
        <v>59502.5</v>
      </c>
      <c r="M17" s="34">
        <f t="shared" si="1"/>
        <v>498638.9</v>
      </c>
      <c r="N17" s="34">
        <f t="shared" si="6"/>
        <v>68.505825357295407</v>
      </c>
      <c r="O17" s="34">
        <f t="shared" ref="O17:P17" si="9">SUM(O18:O22)</f>
        <v>445010</v>
      </c>
      <c r="P17" s="17">
        <f t="shared" si="9"/>
        <v>53628.9</v>
      </c>
    </row>
    <row r="18" spans="1:16" s="9" customFormat="1" ht="39" customHeight="1" x14ac:dyDescent="0.25">
      <c r="A18" s="23" t="s">
        <v>16</v>
      </c>
      <c r="B18" s="26">
        <f t="shared" si="2"/>
        <v>735160.20000000007</v>
      </c>
      <c r="C18" s="26">
        <v>699155.9</v>
      </c>
      <c r="D18" s="26">
        <v>36004.300000000003</v>
      </c>
      <c r="E18" s="16">
        <f t="shared" si="3"/>
        <v>294557.7</v>
      </c>
      <c r="F18" s="16">
        <f t="shared" si="4"/>
        <v>40.067144548902398</v>
      </c>
      <c r="G18" s="16">
        <v>209668.2</v>
      </c>
      <c r="H18" s="16">
        <v>84889.5</v>
      </c>
      <c r="I18" s="16">
        <f t="shared" si="0"/>
        <v>282720.09999999998</v>
      </c>
      <c r="J18" s="16">
        <f t="shared" si="5"/>
        <v>95.981228805086388</v>
      </c>
      <c r="K18" s="16">
        <v>226176.1</v>
      </c>
      <c r="L18" s="16">
        <v>56544</v>
      </c>
      <c r="M18" s="16">
        <f t="shared" si="1"/>
        <v>255554.09999999998</v>
      </c>
      <c r="N18" s="22">
        <f t="shared" si="6"/>
        <v>90.391203172324865</v>
      </c>
      <c r="O18" s="16">
        <v>204443.3</v>
      </c>
      <c r="P18" s="16">
        <v>51110.8</v>
      </c>
    </row>
    <row r="19" spans="1:16" s="9" customFormat="1" ht="30" x14ac:dyDescent="0.25">
      <c r="A19" s="23" t="s">
        <v>17</v>
      </c>
      <c r="B19" s="26">
        <f t="shared" si="2"/>
        <v>196852.8</v>
      </c>
      <c r="C19" s="26">
        <v>195488.9</v>
      </c>
      <c r="D19" s="26">
        <v>1363.9</v>
      </c>
      <c r="E19" s="16">
        <f t="shared" si="3"/>
        <v>162767.1</v>
      </c>
      <c r="F19" s="16">
        <f t="shared" si="4"/>
        <v>82.684676062519827</v>
      </c>
      <c r="G19" s="16">
        <v>161262</v>
      </c>
      <c r="H19" s="16">
        <v>1505.1</v>
      </c>
      <c r="I19" s="16">
        <f t="shared" si="0"/>
        <v>216178.69999999998</v>
      </c>
      <c r="J19" s="16">
        <f t="shared" si="5"/>
        <v>132.81473958803713</v>
      </c>
      <c r="K19" s="16">
        <v>214673.59999999998</v>
      </c>
      <c r="L19" s="16">
        <v>1505.1</v>
      </c>
      <c r="M19" s="16">
        <f t="shared" si="1"/>
        <v>151791.69999999998</v>
      </c>
      <c r="N19" s="22">
        <f t="shared" si="6"/>
        <v>70.215844576732124</v>
      </c>
      <c r="O19" s="16">
        <v>150286.59999999998</v>
      </c>
      <c r="P19" s="16">
        <v>1505.1</v>
      </c>
    </row>
    <row r="20" spans="1:16" s="9" customFormat="1" ht="30" x14ac:dyDescent="0.25">
      <c r="A20" s="23" t="s">
        <v>18</v>
      </c>
      <c r="B20" s="26">
        <f t="shared" si="2"/>
        <v>433837</v>
      </c>
      <c r="C20" s="26">
        <v>433467</v>
      </c>
      <c r="D20" s="26">
        <v>370</v>
      </c>
      <c r="E20" s="16">
        <f t="shared" si="3"/>
        <v>180847</v>
      </c>
      <c r="F20" s="16">
        <f t="shared" si="4"/>
        <v>41.685471732470951</v>
      </c>
      <c r="G20" s="16">
        <v>130647</v>
      </c>
      <c r="H20" s="16">
        <v>50200</v>
      </c>
      <c r="I20" s="16">
        <f t="shared" si="0"/>
        <v>156309.79999999999</v>
      </c>
      <c r="J20" s="16">
        <f t="shared" si="5"/>
        <v>86.432066885267645</v>
      </c>
      <c r="K20" s="16">
        <v>156309.79999999999</v>
      </c>
      <c r="L20" s="16">
        <v>0</v>
      </c>
      <c r="M20" s="16">
        <f t="shared" si="1"/>
        <v>40644.199999999997</v>
      </c>
      <c r="N20" s="22">
        <f t="shared" si="6"/>
        <v>26.002336385818417</v>
      </c>
      <c r="O20" s="16">
        <v>40644.199999999997</v>
      </c>
      <c r="P20" s="16">
        <v>0</v>
      </c>
    </row>
    <row r="21" spans="1:16" s="9" customFormat="1" ht="60" x14ac:dyDescent="0.25">
      <c r="A21" s="23" t="s">
        <v>19</v>
      </c>
      <c r="B21" s="26">
        <f t="shared" si="2"/>
        <v>109463.98999999999</v>
      </c>
      <c r="C21" s="26">
        <v>102894.9</v>
      </c>
      <c r="D21" s="26">
        <v>6569.09</v>
      </c>
      <c r="E21" s="16">
        <f t="shared" si="3"/>
        <v>0</v>
      </c>
      <c r="F21" s="16">
        <f t="shared" si="4"/>
        <v>0</v>
      </c>
      <c r="G21" s="16">
        <v>0</v>
      </c>
      <c r="H21" s="16">
        <v>0</v>
      </c>
      <c r="I21" s="16">
        <f t="shared" si="0"/>
        <v>0</v>
      </c>
      <c r="J21" s="16" t="s">
        <v>67</v>
      </c>
      <c r="K21" s="16">
        <v>0</v>
      </c>
      <c r="L21" s="16">
        <v>0</v>
      </c>
      <c r="M21" s="16">
        <f t="shared" si="1"/>
        <v>0</v>
      </c>
      <c r="N21" s="22" t="s">
        <v>67</v>
      </c>
      <c r="O21" s="16">
        <v>0</v>
      </c>
      <c r="P21" s="16">
        <v>0</v>
      </c>
    </row>
    <row r="22" spans="1:16" s="9" customFormat="1" ht="66.75" customHeight="1" x14ac:dyDescent="0.25">
      <c r="A22" s="23" t="s">
        <v>20</v>
      </c>
      <c r="B22" s="26">
        <f t="shared" si="2"/>
        <v>456117.35</v>
      </c>
      <c r="C22" s="26">
        <v>446995</v>
      </c>
      <c r="D22" s="26">
        <v>9122.35</v>
      </c>
      <c r="E22" s="16">
        <f t="shared" si="3"/>
        <v>114796.5</v>
      </c>
      <c r="F22" s="16">
        <f t="shared" si="4"/>
        <v>25.168194106187805</v>
      </c>
      <c r="G22" s="16">
        <v>112500.6</v>
      </c>
      <c r="H22" s="16">
        <v>2295.9</v>
      </c>
      <c r="I22" s="16">
        <f t="shared" si="0"/>
        <v>72669.5</v>
      </c>
      <c r="J22" s="16">
        <f t="shared" si="5"/>
        <v>63.302888154255577</v>
      </c>
      <c r="K22" s="16">
        <v>71216.100000000006</v>
      </c>
      <c r="L22" s="16">
        <v>1453.4</v>
      </c>
      <c r="M22" s="16">
        <f t="shared" si="1"/>
        <v>50648.9</v>
      </c>
      <c r="N22" s="22">
        <f t="shared" si="6"/>
        <v>69.697603533807168</v>
      </c>
      <c r="O22" s="16">
        <v>49635.9</v>
      </c>
      <c r="P22" s="16">
        <v>1013</v>
      </c>
    </row>
    <row r="23" spans="1:16" s="28" customFormat="1" ht="24.75" customHeight="1" x14ac:dyDescent="0.25">
      <c r="A23" s="33" t="s">
        <v>21</v>
      </c>
      <c r="B23" s="34">
        <f>C23+D23</f>
        <v>1159648.1000000001</v>
      </c>
      <c r="C23" s="34">
        <f>SUM(C24:C29)</f>
        <v>917238.60000000009</v>
      </c>
      <c r="D23" s="34">
        <f>SUM(D24:D29)</f>
        <v>242409.50000000003</v>
      </c>
      <c r="E23" s="34">
        <f t="shared" si="3"/>
        <v>1263246.8999999999</v>
      </c>
      <c r="F23" s="34">
        <f t="shared" si="4"/>
        <v>108.93364116234915</v>
      </c>
      <c r="G23" s="34">
        <f t="shared" ref="G23:H23" si="10">SUM(G24:G29)</f>
        <v>630792.70000000007</v>
      </c>
      <c r="H23" s="34">
        <f t="shared" si="10"/>
        <v>632454.19999999995</v>
      </c>
      <c r="I23" s="34">
        <f t="shared" si="0"/>
        <v>908251.3</v>
      </c>
      <c r="J23" s="34">
        <f t="shared" si="5"/>
        <v>71.898161792441371</v>
      </c>
      <c r="K23" s="34">
        <f t="shared" ref="K23:L23" si="11">SUM(K24:K29)</f>
        <v>873380.3</v>
      </c>
      <c r="L23" s="34">
        <f t="shared" si="11"/>
        <v>34871</v>
      </c>
      <c r="M23" s="34">
        <f t="shared" si="1"/>
        <v>338853.6</v>
      </c>
      <c r="N23" s="34">
        <f t="shared" si="6"/>
        <v>37.308352875465189</v>
      </c>
      <c r="O23" s="34">
        <f t="shared" ref="O23:P23" si="12">SUM(O24:O29)</f>
        <v>324828.19999999995</v>
      </c>
      <c r="P23" s="17">
        <f t="shared" si="12"/>
        <v>14025.4</v>
      </c>
    </row>
    <row r="24" spans="1:16" s="9" customFormat="1" x14ac:dyDescent="0.25">
      <c r="A24" s="23" t="s">
        <v>22</v>
      </c>
      <c r="B24" s="26">
        <f t="shared" si="2"/>
        <v>738106.28</v>
      </c>
      <c r="C24" s="26">
        <v>520986.8</v>
      </c>
      <c r="D24" s="26">
        <v>217119.48</v>
      </c>
      <c r="E24" s="16">
        <f t="shared" si="3"/>
        <v>1010545.2999999999</v>
      </c>
      <c r="F24" s="16">
        <f t="shared" si="4"/>
        <v>136.91054085056692</v>
      </c>
      <c r="G24" s="16">
        <v>392642.4</v>
      </c>
      <c r="H24" s="16">
        <v>617902.89999999991</v>
      </c>
      <c r="I24" s="16">
        <f t="shared" si="0"/>
        <v>389245.30000000005</v>
      </c>
      <c r="J24" s="16">
        <f t="shared" si="5"/>
        <v>38.51834252259647</v>
      </c>
      <c r="K24" s="16">
        <v>371823.4</v>
      </c>
      <c r="L24" s="16">
        <v>17421.900000000001</v>
      </c>
      <c r="M24" s="16">
        <f t="shared" si="1"/>
        <v>109193.4</v>
      </c>
      <c r="N24" s="22">
        <f t="shared" si="6"/>
        <v>28.052593056358031</v>
      </c>
      <c r="O24" s="16">
        <v>107009.5</v>
      </c>
      <c r="P24" s="16">
        <v>2183.9</v>
      </c>
    </row>
    <row r="25" spans="1:16" s="9" customFormat="1" x14ac:dyDescent="0.25">
      <c r="A25" s="23" t="s">
        <v>23</v>
      </c>
      <c r="B25" s="26">
        <f t="shared" si="2"/>
        <v>137371</v>
      </c>
      <c r="C25" s="26">
        <v>132913.29999999999</v>
      </c>
      <c r="D25" s="26">
        <v>4457.7</v>
      </c>
      <c r="E25" s="16">
        <f t="shared" si="3"/>
        <v>21574.6</v>
      </c>
      <c r="F25" s="16">
        <f t="shared" si="4"/>
        <v>15.705352658130172</v>
      </c>
      <c r="G25" s="16">
        <v>21143.1</v>
      </c>
      <c r="H25" s="16">
        <v>431.5</v>
      </c>
      <c r="I25" s="16">
        <f t="shared" si="0"/>
        <v>275626.10000000003</v>
      </c>
      <c r="J25" s="16">
        <f t="shared" si="5"/>
        <v>1277.5490623232879</v>
      </c>
      <c r="K25" s="16">
        <v>270113.40000000002</v>
      </c>
      <c r="L25" s="16">
        <v>5512.7</v>
      </c>
      <c r="M25" s="16">
        <f t="shared" si="1"/>
        <v>34622.899999999994</v>
      </c>
      <c r="N25" s="22">
        <f t="shared" si="6"/>
        <v>12.561546239634051</v>
      </c>
      <c r="O25" s="16">
        <v>33930.399999999994</v>
      </c>
      <c r="P25" s="16">
        <v>692.5</v>
      </c>
    </row>
    <row r="26" spans="1:16" s="9" customFormat="1" x14ac:dyDescent="0.25">
      <c r="A26" s="23" t="s">
        <v>24</v>
      </c>
      <c r="B26" s="26">
        <f t="shared" si="2"/>
        <v>227140.7</v>
      </c>
      <c r="C26" s="26">
        <v>212258.7</v>
      </c>
      <c r="D26" s="26">
        <v>14882</v>
      </c>
      <c r="E26" s="16">
        <f t="shared" si="3"/>
        <v>225232.40000000002</v>
      </c>
      <c r="F26" s="16">
        <f t="shared" si="4"/>
        <v>99.159859945839742</v>
      </c>
      <c r="G26" s="16">
        <v>212513.40000000002</v>
      </c>
      <c r="H26" s="16">
        <v>12719</v>
      </c>
      <c r="I26" s="16">
        <f t="shared" si="0"/>
        <v>243379.9</v>
      </c>
      <c r="J26" s="16">
        <f t="shared" si="5"/>
        <v>108.05723332877507</v>
      </c>
      <c r="K26" s="16">
        <v>231443.5</v>
      </c>
      <c r="L26" s="16">
        <v>11936.4</v>
      </c>
      <c r="M26" s="16">
        <f t="shared" si="1"/>
        <v>195037.3</v>
      </c>
      <c r="N26" s="22">
        <f t="shared" si="6"/>
        <v>80.136979265748735</v>
      </c>
      <c r="O26" s="16">
        <v>183888.3</v>
      </c>
      <c r="P26" s="16">
        <v>11149</v>
      </c>
    </row>
    <row r="27" spans="1:16" s="9" customFormat="1" x14ac:dyDescent="0.25">
      <c r="A27" s="23" t="s">
        <v>26</v>
      </c>
      <c r="B27" s="26">
        <f t="shared" ref="B27" si="13">C27+D27</f>
        <v>395.82</v>
      </c>
      <c r="C27" s="26">
        <v>0</v>
      </c>
      <c r="D27" s="26">
        <v>395.82</v>
      </c>
      <c r="E27" s="16">
        <f t="shared" ref="E27" si="14">H27+G27</f>
        <v>0</v>
      </c>
      <c r="F27" s="16">
        <f t="shared" ref="F27" si="15">E27/B27%</f>
        <v>0</v>
      </c>
      <c r="G27" s="16">
        <v>0</v>
      </c>
      <c r="H27" s="16">
        <v>0</v>
      </c>
      <c r="I27" s="16">
        <f t="shared" ref="I27" si="16">L27+K27</f>
        <v>0</v>
      </c>
      <c r="J27" s="16" t="s">
        <v>67</v>
      </c>
      <c r="K27" s="16">
        <v>0</v>
      </c>
      <c r="L27" s="16">
        <v>0</v>
      </c>
      <c r="M27" s="16">
        <f t="shared" ref="M27" si="17">P27+O27</f>
        <v>0</v>
      </c>
      <c r="N27" s="22" t="s">
        <v>67</v>
      </c>
      <c r="O27" s="16">
        <v>0</v>
      </c>
      <c r="P27" s="16">
        <v>0</v>
      </c>
    </row>
    <row r="28" spans="1:16" s="9" customFormat="1" ht="45" x14ac:dyDescent="0.25">
      <c r="A28" s="23" t="s">
        <v>25</v>
      </c>
      <c r="B28" s="26">
        <f t="shared" si="2"/>
        <v>56634.3</v>
      </c>
      <c r="C28" s="26">
        <v>51079.8</v>
      </c>
      <c r="D28" s="26">
        <v>5554.5</v>
      </c>
      <c r="E28" s="16">
        <f t="shared" si="3"/>
        <v>1309</v>
      </c>
      <c r="F28" s="16">
        <f t="shared" si="4"/>
        <v>2.3113201716980698</v>
      </c>
      <c r="G28" s="16">
        <v>0</v>
      </c>
      <c r="H28" s="16">
        <v>1309</v>
      </c>
      <c r="I28" s="16">
        <f t="shared" si="0"/>
        <v>0</v>
      </c>
      <c r="J28" s="16">
        <f t="shared" si="5"/>
        <v>0</v>
      </c>
      <c r="K28" s="16">
        <v>0</v>
      </c>
      <c r="L28" s="16">
        <v>0</v>
      </c>
      <c r="M28" s="16">
        <f t="shared" si="1"/>
        <v>0</v>
      </c>
      <c r="N28" s="22" t="s">
        <v>67</v>
      </c>
      <c r="O28" s="16">
        <v>0</v>
      </c>
      <c r="P28" s="16">
        <v>0</v>
      </c>
    </row>
    <row r="29" spans="1:16" s="9" customFormat="1" x14ac:dyDescent="0.25">
      <c r="A29" s="23" t="s">
        <v>56</v>
      </c>
      <c r="B29" s="26">
        <f t="shared" si="2"/>
        <v>0</v>
      </c>
      <c r="C29" s="26">
        <v>0</v>
      </c>
      <c r="D29" s="26">
        <v>0</v>
      </c>
      <c r="E29" s="16">
        <f t="shared" si="3"/>
        <v>4585.6000000000004</v>
      </c>
      <c r="F29" s="16" t="s">
        <v>57</v>
      </c>
      <c r="G29" s="16">
        <v>4493.8</v>
      </c>
      <c r="H29" s="16">
        <v>91.8</v>
      </c>
      <c r="I29" s="16">
        <f t="shared" si="0"/>
        <v>0</v>
      </c>
      <c r="J29" s="16">
        <f t="shared" si="5"/>
        <v>0</v>
      </c>
      <c r="K29" s="16">
        <v>0</v>
      </c>
      <c r="L29" s="16">
        <v>0</v>
      </c>
      <c r="M29" s="16">
        <f t="shared" si="1"/>
        <v>0</v>
      </c>
      <c r="N29" s="22" t="s">
        <v>67</v>
      </c>
      <c r="O29" s="16">
        <v>0</v>
      </c>
      <c r="P29" s="16">
        <v>0</v>
      </c>
    </row>
    <row r="30" spans="1:16" s="28" customFormat="1" ht="30.75" customHeight="1" x14ac:dyDescent="0.25">
      <c r="A30" s="33" t="s">
        <v>27</v>
      </c>
      <c r="B30" s="34">
        <f>C30+D30</f>
        <v>1100026.45</v>
      </c>
      <c r="C30" s="34">
        <f>SUM(C31:C33)</f>
        <v>973479.30999999994</v>
      </c>
      <c r="D30" s="34">
        <f>SUM(D31:D33)</f>
        <v>126547.14</v>
      </c>
      <c r="E30" s="34">
        <f t="shared" si="3"/>
        <v>1084634.3999999999</v>
      </c>
      <c r="F30" s="34">
        <f t="shared" si="4"/>
        <v>98.600756372721762</v>
      </c>
      <c r="G30" s="34">
        <f>SUM(G31:G33)</f>
        <v>905632.2</v>
      </c>
      <c r="H30" s="34">
        <f>SUM(H31:H33)</f>
        <v>179002.2</v>
      </c>
      <c r="I30" s="34">
        <f t="shared" si="0"/>
        <v>509252.8</v>
      </c>
      <c r="J30" s="34">
        <f t="shared" si="5"/>
        <v>46.951562664802076</v>
      </c>
      <c r="K30" s="34">
        <f>SUM(K31:K33)</f>
        <v>357935.8</v>
      </c>
      <c r="L30" s="34">
        <f>SUM(L31:L33)</f>
        <v>151317</v>
      </c>
      <c r="M30" s="34">
        <f t="shared" si="1"/>
        <v>777394.89999999991</v>
      </c>
      <c r="N30" s="34">
        <f t="shared" si="6"/>
        <v>152.65402566269637</v>
      </c>
      <c r="O30" s="34">
        <f>SUM(O31:O33)</f>
        <v>617097.6</v>
      </c>
      <c r="P30" s="17">
        <f>SUM(P31:P33)</f>
        <v>160297.29999999999</v>
      </c>
    </row>
    <row r="31" spans="1:16" s="9" customFormat="1" x14ac:dyDescent="0.25">
      <c r="A31" s="23" t="s">
        <v>28</v>
      </c>
      <c r="B31" s="26">
        <f t="shared" si="2"/>
        <v>0</v>
      </c>
      <c r="C31" s="26">
        <v>0</v>
      </c>
      <c r="D31" s="26">
        <v>0</v>
      </c>
      <c r="E31" s="16">
        <f t="shared" si="3"/>
        <v>104259.8</v>
      </c>
      <c r="F31" s="16" t="s">
        <v>57</v>
      </c>
      <c r="G31" s="16">
        <v>102174.6</v>
      </c>
      <c r="H31" s="16">
        <v>2085.1999999999998</v>
      </c>
      <c r="I31" s="16">
        <f t="shared" si="0"/>
        <v>80522.5</v>
      </c>
      <c r="J31" s="16">
        <f t="shared" si="5"/>
        <v>77.232547923552517</v>
      </c>
      <c r="K31" s="16">
        <v>78912</v>
      </c>
      <c r="L31" s="16">
        <v>1610.5</v>
      </c>
      <c r="M31" s="16">
        <f t="shared" si="1"/>
        <v>344973.3</v>
      </c>
      <c r="N31" s="22">
        <f t="shared" si="6"/>
        <v>428.41851656369334</v>
      </c>
      <c r="O31" s="16">
        <v>338073.8</v>
      </c>
      <c r="P31" s="16">
        <v>6899.5</v>
      </c>
    </row>
    <row r="32" spans="1:16" s="9" customFormat="1" x14ac:dyDescent="0.25">
      <c r="A32" s="23" t="s">
        <v>29</v>
      </c>
      <c r="B32" s="26">
        <f t="shared" si="2"/>
        <v>463826.35</v>
      </c>
      <c r="C32" s="26">
        <v>437026.1</v>
      </c>
      <c r="D32" s="26">
        <v>26800.25</v>
      </c>
      <c r="E32" s="16">
        <f t="shared" si="3"/>
        <v>659987.9</v>
      </c>
      <c r="F32" s="16">
        <f t="shared" si="4"/>
        <v>142.29202372827677</v>
      </c>
      <c r="G32" s="16">
        <v>483070.9</v>
      </c>
      <c r="H32" s="16">
        <v>176917</v>
      </c>
      <c r="I32" s="16">
        <f t="shared" si="0"/>
        <v>428730.3</v>
      </c>
      <c r="J32" s="16">
        <f t="shared" si="5"/>
        <v>64.960327302970256</v>
      </c>
      <c r="K32" s="16">
        <v>279023.8</v>
      </c>
      <c r="L32" s="16">
        <v>149706.5</v>
      </c>
      <c r="M32" s="16">
        <f t="shared" si="1"/>
        <v>432421.6</v>
      </c>
      <c r="N32" s="22">
        <f t="shared" si="6"/>
        <v>100.8609841665028</v>
      </c>
      <c r="O32" s="16">
        <v>279023.8</v>
      </c>
      <c r="P32" s="16">
        <v>153397.79999999999</v>
      </c>
    </row>
    <row r="33" spans="1:16" s="9" customFormat="1" ht="45" x14ac:dyDescent="0.25">
      <c r="A33" s="23" t="s">
        <v>30</v>
      </c>
      <c r="B33" s="26">
        <f t="shared" si="2"/>
        <v>636200.1</v>
      </c>
      <c r="C33" s="26">
        <v>536453.21</v>
      </c>
      <c r="D33" s="26">
        <v>99746.89</v>
      </c>
      <c r="E33" s="16">
        <f t="shared" si="3"/>
        <v>320386.7</v>
      </c>
      <c r="F33" s="16">
        <f t="shared" si="4"/>
        <v>50.359423080882884</v>
      </c>
      <c r="G33" s="16">
        <v>320386.7</v>
      </c>
      <c r="H33" s="16">
        <v>0</v>
      </c>
      <c r="I33" s="16">
        <f t="shared" si="0"/>
        <v>0</v>
      </c>
      <c r="J33" s="16">
        <f t="shared" si="5"/>
        <v>0</v>
      </c>
      <c r="K33" s="16">
        <v>0</v>
      </c>
      <c r="L33" s="16">
        <v>0</v>
      </c>
      <c r="M33" s="16">
        <f t="shared" si="1"/>
        <v>0</v>
      </c>
      <c r="N33" s="22" t="s">
        <v>67</v>
      </c>
      <c r="O33" s="16">
        <v>0</v>
      </c>
      <c r="P33" s="16">
        <v>0</v>
      </c>
    </row>
    <row r="34" spans="1:16" s="28" customFormat="1" ht="21.75" customHeight="1" x14ac:dyDescent="0.25">
      <c r="A34" s="33" t="s">
        <v>31</v>
      </c>
      <c r="B34" s="34">
        <f>C34+D34</f>
        <v>598545.40559999994</v>
      </c>
      <c r="C34" s="34">
        <f>SUM(C35:C40)</f>
        <v>378225.1</v>
      </c>
      <c r="D34" s="34">
        <f>SUM(D35:D40)</f>
        <v>220320.30559999999</v>
      </c>
      <c r="E34" s="34">
        <f t="shared" si="3"/>
        <v>605993.4</v>
      </c>
      <c r="F34" s="34">
        <f t="shared" si="4"/>
        <v>101.24434910540062</v>
      </c>
      <c r="G34" s="34">
        <f>SUM(G35:G40)</f>
        <v>519930.2</v>
      </c>
      <c r="H34" s="34">
        <f>SUM(H35:H40)</f>
        <v>86063.2</v>
      </c>
      <c r="I34" s="34">
        <f t="shared" si="0"/>
        <v>1480594</v>
      </c>
      <c r="J34" s="34">
        <f t="shared" si="5"/>
        <v>244.32510321069503</v>
      </c>
      <c r="K34" s="34">
        <f>SUM(K35:K40)</f>
        <v>1453955.1</v>
      </c>
      <c r="L34" s="34">
        <f>SUM(L35:L40)</f>
        <v>26638.899999999998</v>
      </c>
      <c r="M34" s="34">
        <f t="shared" si="1"/>
        <v>1300892.6999999997</v>
      </c>
      <c r="N34" s="34">
        <f t="shared" si="6"/>
        <v>87.862891515162133</v>
      </c>
      <c r="O34" s="34">
        <f>SUM(O35:O40)</f>
        <v>1277110.2999999998</v>
      </c>
      <c r="P34" s="17">
        <f>SUM(P35:P40)</f>
        <v>23782.400000000001</v>
      </c>
    </row>
    <row r="35" spans="1:16" s="9" customFormat="1" x14ac:dyDescent="0.25">
      <c r="A35" s="23" t="s">
        <v>32</v>
      </c>
      <c r="B35" s="26">
        <f t="shared" si="2"/>
        <v>3299.33</v>
      </c>
      <c r="C35" s="26">
        <v>0</v>
      </c>
      <c r="D35" s="26">
        <v>3299.33</v>
      </c>
      <c r="E35" s="16">
        <f t="shared" si="3"/>
        <v>0</v>
      </c>
      <c r="F35" s="16">
        <f t="shared" si="4"/>
        <v>0</v>
      </c>
      <c r="G35" s="16">
        <v>0</v>
      </c>
      <c r="H35" s="16">
        <v>0</v>
      </c>
      <c r="I35" s="16">
        <f t="shared" si="0"/>
        <v>0</v>
      </c>
      <c r="J35" s="16" t="s">
        <v>67</v>
      </c>
      <c r="K35" s="16">
        <v>0</v>
      </c>
      <c r="L35" s="16">
        <v>0</v>
      </c>
      <c r="M35" s="16">
        <f t="shared" si="1"/>
        <v>0</v>
      </c>
      <c r="N35" s="22" t="s">
        <v>67</v>
      </c>
      <c r="O35" s="16">
        <v>0</v>
      </c>
      <c r="P35" s="16">
        <v>0</v>
      </c>
    </row>
    <row r="36" spans="1:16" s="9" customFormat="1" ht="45" x14ac:dyDescent="0.25">
      <c r="A36" s="23" t="s">
        <v>33</v>
      </c>
      <c r="B36" s="26">
        <f t="shared" si="2"/>
        <v>118533.97</v>
      </c>
      <c r="C36" s="26">
        <v>92092.3</v>
      </c>
      <c r="D36" s="26">
        <v>26441.67</v>
      </c>
      <c r="E36" s="16">
        <f t="shared" si="3"/>
        <v>0</v>
      </c>
      <c r="F36" s="16">
        <f t="shared" si="4"/>
        <v>0</v>
      </c>
      <c r="G36" s="16">
        <v>0</v>
      </c>
      <c r="H36" s="16">
        <v>0</v>
      </c>
      <c r="I36" s="16">
        <f t="shared" si="0"/>
        <v>0</v>
      </c>
      <c r="J36" s="16" t="s">
        <v>67</v>
      </c>
      <c r="K36" s="16">
        <v>0</v>
      </c>
      <c r="L36" s="16">
        <v>0</v>
      </c>
      <c r="M36" s="16">
        <f t="shared" si="1"/>
        <v>0</v>
      </c>
      <c r="N36" s="22" t="s">
        <v>67</v>
      </c>
      <c r="O36" s="16">
        <v>0</v>
      </c>
      <c r="P36" s="16">
        <v>0</v>
      </c>
    </row>
    <row r="37" spans="1:16" s="9" customFormat="1" x14ac:dyDescent="0.25">
      <c r="A37" s="23" t="s">
        <v>34</v>
      </c>
      <c r="B37" s="26">
        <f t="shared" si="2"/>
        <v>100258.51</v>
      </c>
      <c r="C37" s="26">
        <v>0</v>
      </c>
      <c r="D37" s="26">
        <v>100258.51</v>
      </c>
      <c r="E37" s="16">
        <f t="shared" si="3"/>
        <v>5585.3</v>
      </c>
      <c r="F37" s="16">
        <f t="shared" si="4"/>
        <v>5.5708986698485754</v>
      </c>
      <c r="G37" s="16">
        <v>0</v>
      </c>
      <c r="H37" s="16">
        <v>5585.3</v>
      </c>
      <c r="I37" s="16">
        <f t="shared" si="0"/>
        <v>0</v>
      </c>
      <c r="J37" s="16">
        <f t="shared" si="5"/>
        <v>0</v>
      </c>
      <c r="K37" s="16">
        <v>0</v>
      </c>
      <c r="L37" s="16">
        <v>0</v>
      </c>
      <c r="M37" s="16">
        <f t="shared" si="1"/>
        <v>0</v>
      </c>
      <c r="N37" s="22" t="s">
        <v>67</v>
      </c>
      <c r="O37" s="16">
        <v>0</v>
      </c>
      <c r="P37" s="16">
        <v>0</v>
      </c>
    </row>
    <row r="38" spans="1:16" s="39" customFormat="1" x14ac:dyDescent="0.25">
      <c r="A38" s="23" t="s">
        <v>35</v>
      </c>
      <c r="B38" s="36">
        <f t="shared" si="2"/>
        <v>194287.1556</v>
      </c>
      <c r="C38" s="36">
        <v>143602.4</v>
      </c>
      <c r="D38" s="36">
        <v>50684.755599999997</v>
      </c>
      <c r="E38" s="37">
        <v>71456.899999999994</v>
      </c>
      <c r="F38" s="37">
        <f t="shared" si="4"/>
        <v>36.779013918509385</v>
      </c>
      <c r="G38" s="37">
        <v>0</v>
      </c>
      <c r="H38" s="37">
        <v>71456.899999999994</v>
      </c>
      <c r="I38" s="37">
        <v>1132314.3</v>
      </c>
      <c r="J38" s="37">
        <v>9314.1697307701797</v>
      </c>
      <c r="K38" s="37">
        <v>1109668</v>
      </c>
      <c r="L38" s="37">
        <v>22646.3</v>
      </c>
      <c r="M38" s="37">
        <v>1189121.2999999998</v>
      </c>
      <c r="N38" s="38">
        <v>105.0168932777763</v>
      </c>
      <c r="O38" s="37">
        <v>1165338.8999999999</v>
      </c>
      <c r="P38" s="37">
        <v>23782.400000000001</v>
      </c>
    </row>
    <row r="39" spans="1:16" s="9" customFormat="1" ht="15" customHeight="1" x14ac:dyDescent="0.25">
      <c r="A39" s="23" t="s">
        <v>36</v>
      </c>
      <c r="B39" s="26">
        <f t="shared" si="2"/>
        <v>39636.04</v>
      </c>
      <c r="C39" s="26">
        <v>0</v>
      </c>
      <c r="D39" s="26">
        <v>39636.04</v>
      </c>
      <c r="E39" s="16">
        <f t="shared" si="3"/>
        <v>200357.5</v>
      </c>
      <c r="F39" s="16">
        <f t="shared" si="4"/>
        <v>505.49323292639724</v>
      </c>
      <c r="G39" s="16">
        <v>191336.5</v>
      </c>
      <c r="H39" s="16">
        <v>9021</v>
      </c>
      <c r="I39" s="16">
        <f t="shared" si="0"/>
        <v>199629.2</v>
      </c>
      <c r="J39" s="16">
        <f t="shared" si="5"/>
        <v>99.636499756684927</v>
      </c>
      <c r="K39" s="16">
        <v>195636.6</v>
      </c>
      <c r="L39" s="16">
        <v>3992.6</v>
      </c>
      <c r="M39" s="16">
        <f t="shared" si="1"/>
        <v>0</v>
      </c>
      <c r="N39" s="22">
        <f t="shared" si="6"/>
        <v>0</v>
      </c>
      <c r="O39" s="16">
        <v>0</v>
      </c>
      <c r="P39" s="16">
        <v>0</v>
      </c>
    </row>
    <row r="40" spans="1:16" s="9" customFormat="1" x14ac:dyDescent="0.25">
      <c r="A40" s="23" t="s">
        <v>37</v>
      </c>
      <c r="B40" s="26">
        <f t="shared" si="2"/>
        <v>142530.4</v>
      </c>
      <c r="C40" s="26">
        <v>142530.4</v>
      </c>
      <c r="D40" s="26">
        <v>0</v>
      </c>
      <c r="E40" s="16">
        <f t="shared" si="3"/>
        <v>328593.7</v>
      </c>
      <c r="F40" s="16">
        <f t="shared" si="4"/>
        <v>230.54288769273086</v>
      </c>
      <c r="G40" s="16">
        <v>328593.7</v>
      </c>
      <c r="H40" s="16">
        <v>0</v>
      </c>
      <c r="I40" s="16">
        <f t="shared" si="0"/>
        <v>148650.5</v>
      </c>
      <c r="J40" s="16">
        <f t="shared" si="5"/>
        <v>45.238390145641866</v>
      </c>
      <c r="K40" s="16">
        <v>148650.5</v>
      </c>
      <c r="L40" s="16">
        <v>0</v>
      </c>
      <c r="M40" s="16">
        <f t="shared" si="1"/>
        <v>111771.40000000001</v>
      </c>
      <c r="N40" s="22">
        <f t="shared" si="6"/>
        <v>75.190732624511853</v>
      </c>
      <c r="O40" s="16">
        <v>111771.40000000001</v>
      </c>
      <c r="P40" s="16">
        <v>0</v>
      </c>
    </row>
    <row r="41" spans="1:16" s="28" customFormat="1" ht="32.25" customHeight="1" x14ac:dyDescent="0.25">
      <c r="A41" s="33" t="s">
        <v>38</v>
      </c>
      <c r="B41" s="34">
        <f>C41+D41</f>
        <v>4701136.0999999996</v>
      </c>
      <c r="C41" s="34">
        <f>SUM(C42:C43)</f>
        <v>1440349.13</v>
      </c>
      <c r="D41" s="34">
        <f>SUM(D42:D43)</f>
        <v>3260786.97</v>
      </c>
      <c r="E41" s="34">
        <f t="shared" si="3"/>
        <v>4574611.8</v>
      </c>
      <c r="F41" s="34">
        <f t="shared" si="4"/>
        <v>97.30864418071198</v>
      </c>
      <c r="G41" s="34">
        <f>SUM(G42:G43)</f>
        <v>336710</v>
      </c>
      <c r="H41" s="34">
        <f>SUM(H42:H43)</f>
        <v>4237901.8</v>
      </c>
      <c r="I41" s="34">
        <f t="shared" si="0"/>
        <v>5301257.5999999996</v>
      </c>
      <c r="J41" s="34">
        <f t="shared" si="5"/>
        <v>115.88431612929429</v>
      </c>
      <c r="K41" s="34">
        <f>SUM(K42:K43)</f>
        <v>0</v>
      </c>
      <c r="L41" s="34">
        <f>SUM(L42:L43)</f>
        <v>5301257.5999999996</v>
      </c>
      <c r="M41" s="34">
        <f t="shared" si="1"/>
        <v>6671869.5</v>
      </c>
      <c r="N41" s="34">
        <f t="shared" si="6"/>
        <v>125.85446706079706</v>
      </c>
      <c r="O41" s="34">
        <f>SUM(O42:O43)</f>
        <v>0</v>
      </c>
      <c r="P41" s="17">
        <f>SUM(P42:P43)</f>
        <v>6671869.5</v>
      </c>
    </row>
    <row r="42" spans="1:16" s="9" customFormat="1" x14ac:dyDescent="0.25">
      <c r="A42" s="23" t="s">
        <v>39</v>
      </c>
      <c r="B42" s="26">
        <f t="shared" si="2"/>
        <v>4499599</v>
      </c>
      <c r="C42" s="26">
        <v>1360349.13</v>
      </c>
      <c r="D42" s="26">
        <v>3139249.87</v>
      </c>
      <c r="E42" s="16">
        <f t="shared" si="3"/>
        <v>4393074.7</v>
      </c>
      <c r="F42" s="16">
        <f t="shared" si="4"/>
        <v>97.632582370117873</v>
      </c>
      <c r="G42" s="16">
        <v>336710</v>
      </c>
      <c r="H42" s="16">
        <v>4056364.7</v>
      </c>
      <c r="I42" s="16">
        <f t="shared" si="0"/>
        <v>5127220.5</v>
      </c>
      <c r="J42" s="16">
        <f t="shared" si="5"/>
        <v>116.71143447663204</v>
      </c>
      <c r="K42" s="16">
        <v>0</v>
      </c>
      <c r="L42" s="16">
        <v>5127220.5</v>
      </c>
      <c r="M42" s="16">
        <f t="shared" si="1"/>
        <v>6497832.4000000004</v>
      </c>
      <c r="N42" s="22">
        <f t="shared" si="6"/>
        <v>126.73206467324742</v>
      </c>
      <c r="O42" s="16">
        <v>0</v>
      </c>
      <c r="P42" s="16">
        <v>6497832.4000000004</v>
      </c>
    </row>
    <row r="43" spans="1:16" s="9" customFormat="1" ht="30" x14ac:dyDescent="0.25">
      <c r="A43" s="23" t="s">
        <v>40</v>
      </c>
      <c r="B43" s="26">
        <f t="shared" si="2"/>
        <v>201537.1</v>
      </c>
      <c r="C43" s="26">
        <v>80000</v>
      </c>
      <c r="D43" s="26">
        <v>121537.1</v>
      </c>
      <c r="E43" s="16">
        <f t="shared" si="3"/>
        <v>181537.1</v>
      </c>
      <c r="F43" s="16">
        <f t="shared" si="4"/>
        <v>90.076268835861981</v>
      </c>
      <c r="G43" s="16">
        <v>0</v>
      </c>
      <c r="H43" s="16">
        <v>181537.1</v>
      </c>
      <c r="I43" s="16">
        <f t="shared" si="0"/>
        <v>174037.1</v>
      </c>
      <c r="J43" s="16">
        <f t="shared" si="5"/>
        <v>95.868613082394731</v>
      </c>
      <c r="K43" s="16">
        <v>0</v>
      </c>
      <c r="L43" s="16">
        <v>174037.1</v>
      </c>
      <c r="M43" s="16">
        <f t="shared" si="1"/>
        <v>174037.1</v>
      </c>
      <c r="N43" s="22">
        <f t="shared" si="6"/>
        <v>100</v>
      </c>
      <c r="O43" s="16">
        <v>0</v>
      </c>
      <c r="P43" s="16">
        <v>174037.1</v>
      </c>
    </row>
    <row r="44" spans="1:16" s="28" customFormat="1" ht="21" customHeight="1" x14ac:dyDescent="0.25">
      <c r="A44" s="33" t="s">
        <v>41</v>
      </c>
      <c r="B44" s="34">
        <f>C44+D44</f>
        <v>202462.27000000002</v>
      </c>
      <c r="C44" s="34">
        <f>SUM(C45:C47)</f>
        <v>158743.20000000001</v>
      </c>
      <c r="D44" s="34">
        <f>SUM(D45:D47)</f>
        <v>43719.07</v>
      </c>
      <c r="E44" s="34">
        <f t="shared" si="3"/>
        <v>252520</v>
      </c>
      <c r="F44" s="34">
        <f t="shared" si="4"/>
        <v>124.72447335496139</v>
      </c>
      <c r="G44" s="34">
        <f>SUM(G45:G47)</f>
        <v>237669.6</v>
      </c>
      <c r="H44" s="34">
        <f>SUM(H45:H47)</f>
        <v>14850.4</v>
      </c>
      <c r="I44" s="34">
        <f t="shared" si="0"/>
        <v>186144.4</v>
      </c>
      <c r="J44" s="34">
        <f t="shared" si="5"/>
        <v>73.714715666085851</v>
      </c>
      <c r="K44" s="34">
        <f>SUM(K45:K47)</f>
        <v>168552.8</v>
      </c>
      <c r="L44" s="34">
        <f>SUM(L45:L47)</f>
        <v>17591.600000000002</v>
      </c>
      <c r="M44" s="34">
        <f t="shared" si="1"/>
        <v>187556.9</v>
      </c>
      <c r="N44" s="34">
        <f t="shared" si="6"/>
        <v>100.75881949712159</v>
      </c>
      <c r="O44" s="34">
        <f>SUM(O45:O47)</f>
        <v>169766.8</v>
      </c>
      <c r="P44" s="17">
        <f>SUM(P45:P47)</f>
        <v>17790.100000000002</v>
      </c>
    </row>
    <row r="45" spans="1:16" s="9" customFormat="1" ht="45" x14ac:dyDescent="0.25">
      <c r="A45" s="23" t="s">
        <v>42</v>
      </c>
      <c r="B45" s="26">
        <f t="shared" si="2"/>
        <v>199421.45</v>
      </c>
      <c r="C45" s="26">
        <v>156743.20000000001</v>
      </c>
      <c r="D45" s="26">
        <v>42678.25</v>
      </c>
      <c r="E45" s="16">
        <f t="shared" si="3"/>
        <v>248478.30000000002</v>
      </c>
      <c r="F45" s="16">
        <f t="shared" si="4"/>
        <v>124.59958545081284</v>
      </c>
      <c r="G45" s="16">
        <v>234769.6</v>
      </c>
      <c r="H45" s="16">
        <v>13708.7</v>
      </c>
      <c r="I45" s="16">
        <f t="shared" si="0"/>
        <v>182036.09999999998</v>
      </c>
      <c r="J45" s="16">
        <f t="shared" si="5"/>
        <v>73.260361166347309</v>
      </c>
      <c r="K45" s="16">
        <v>165652.79999999999</v>
      </c>
      <c r="L45" s="16">
        <v>16383.3</v>
      </c>
      <c r="M45" s="16">
        <f t="shared" si="1"/>
        <v>184469</v>
      </c>
      <c r="N45" s="22">
        <f t="shared" si="6"/>
        <v>101.3364931461397</v>
      </c>
      <c r="O45" s="16">
        <v>167866.8</v>
      </c>
      <c r="P45" s="16">
        <v>16602.2</v>
      </c>
    </row>
    <row r="46" spans="1:16" s="9" customFormat="1" ht="45" x14ac:dyDescent="0.25">
      <c r="A46" s="23" t="s">
        <v>43</v>
      </c>
      <c r="B46" s="26">
        <f t="shared" si="2"/>
        <v>1000</v>
      </c>
      <c r="C46" s="26">
        <v>0</v>
      </c>
      <c r="D46" s="26">
        <v>1000</v>
      </c>
      <c r="E46" s="16">
        <f t="shared" si="3"/>
        <v>3021.3</v>
      </c>
      <c r="F46" s="16">
        <f t="shared" si="4"/>
        <v>302.13</v>
      </c>
      <c r="G46" s="16">
        <v>1900</v>
      </c>
      <c r="H46" s="16">
        <v>1121.3</v>
      </c>
      <c r="I46" s="16">
        <f t="shared" si="0"/>
        <v>3087.9</v>
      </c>
      <c r="J46" s="16">
        <f t="shared" si="5"/>
        <v>102.2043491212392</v>
      </c>
      <c r="K46" s="16">
        <v>1900</v>
      </c>
      <c r="L46" s="16">
        <v>1187.9000000000001</v>
      </c>
      <c r="M46" s="16">
        <f t="shared" si="1"/>
        <v>3087.9</v>
      </c>
      <c r="N46" s="22">
        <f t="shared" si="6"/>
        <v>100</v>
      </c>
      <c r="O46" s="16">
        <v>1900</v>
      </c>
      <c r="P46" s="16">
        <v>1187.9000000000001</v>
      </c>
    </row>
    <row r="47" spans="1:16" s="9" customFormat="1" ht="60" x14ac:dyDescent="0.25">
      <c r="A47" s="23" t="s">
        <v>44</v>
      </c>
      <c r="B47" s="26">
        <f t="shared" si="2"/>
        <v>2040.82</v>
      </c>
      <c r="C47" s="26">
        <v>2000</v>
      </c>
      <c r="D47" s="26">
        <v>40.82</v>
      </c>
      <c r="E47" s="16">
        <f t="shared" si="3"/>
        <v>1020.4</v>
      </c>
      <c r="F47" s="16">
        <f t="shared" si="4"/>
        <v>49.999510000881997</v>
      </c>
      <c r="G47" s="16">
        <v>1000</v>
      </c>
      <c r="H47" s="16">
        <v>20.399999999999999</v>
      </c>
      <c r="I47" s="16">
        <f t="shared" si="0"/>
        <v>1020.4</v>
      </c>
      <c r="J47" s="16">
        <f t="shared" si="5"/>
        <v>99.999999999999986</v>
      </c>
      <c r="K47" s="16">
        <v>1000</v>
      </c>
      <c r="L47" s="16">
        <v>20.399999999999999</v>
      </c>
      <c r="M47" s="16">
        <f t="shared" si="1"/>
        <v>0</v>
      </c>
      <c r="N47" s="22">
        <f t="shared" si="6"/>
        <v>0</v>
      </c>
      <c r="O47" s="16">
        <v>0</v>
      </c>
      <c r="P47" s="16">
        <v>0</v>
      </c>
    </row>
    <row r="48" spans="1:16" s="28" customFormat="1" ht="63.75" customHeight="1" x14ac:dyDescent="0.25">
      <c r="A48" s="33" t="s">
        <v>45</v>
      </c>
      <c r="B48" s="34">
        <f>C48+D48</f>
        <v>198925.01</v>
      </c>
      <c r="C48" s="34">
        <f>SUM(C49:C54)</f>
        <v>194946.5</v>
      </c>
      <c r="D48" s="34">
        <f>SUM(D49:D54)</f>
        <v>3978.5099999999998</v>
      </c>
      <c r="E48" s="34">
        <f t="shared" si="3"/>
        <v>193673.99999999997</v>
      </c>
      <c r="F48" s="34">
        <f t="shared" si="4"/>
        <v>97.360306780932149</v>
      </c>
      <c r="G48" s="34">
        <f>SUM(G49:G54)</f>
        <v>189800.49999999997</v>
      </c>
      <c r="H48" s="34">
        <f>SUM(H49:H54)</f>
        <v>3873.5</v>
      </c>
      <c r="I48" s="34">
        <f t="shared" si="0"/>
        <v>172635.1</v>
      </c>
      <c r="J48" s="34">
        <f t="shared" si="5"/>
        <v>89.136951784958242</v>
      </c>
      <c r="K48" s="34">
        <f>SUM(K49:K54)</f>
        <v>169182.4</v>
      </c>
      <c r="L48" s="34">
        <f>SUM(L49:L54)</f>
        <v>3452.7000000000003</v>
      </c>
      <c r="M48" s="34">
        <f t="shared" si="1"/>
        <v>224077.8</v>
      </c>
      <c r="N48" s="34">
        <f t="shared" si="6"/>
        <v>129.79851721926767</v>
      </c>
      <c r="O48" s="34">
        <f>SUM(O49:O54)</f>
        <v>219596.3</v>
      </c>
      <c r="P48" s="17">
        <f>SUM(P49:P54)</f>
        <v>4481.5</v>
      </c>
    </row>
    <row r="49" spans="1:35" s="9" customFormat="1" ht="44.25" customHeight="1" x14ac:dyDescent="0.25">
      <c r="A49" s="23" t="s">
        <v>58</v>
      </c>
      <c r="B49" s="26">
        <f t="shared" si="2"/>
        <v>0</v>
      </c>
      <c r="C49" s="26">
        <v>0</v>
      </c>
      <c r="D49" s="26">
        <v>0</v>
      </c>
      <c r="E49" s="16">
        <f t="shared" ref="E49" si="18">H49+G49</f>
        <v>3972.4</v>
      </c>
      <c r="F49" s="16" t="s">
        <v>67</v>
      </c>
      <c r="G49" s="26">
        <v>3893</v>
      </c>
      <c r="H49" s="26">
        <v>79.400000000000006</v>
      </c>
      <c r="I49" s="16">
        <f t="shared" ref="I49" si="19">L49+K49</f>
        <v>6374.8</v>
      </c>
      <c r="J49" s="16">
        <f t="shared" ref="J49" si="20">I49/E49%</f>
        <v>160.47729332393513</v>
      </c>
      <c r="K49" s="26">
        <v>6247.3</v>
      </c>
      <c r="L49" s="26">
        <v>127.5</v>
      </c>
      <c r="M49" s="16">
        <f t="shared" ref="M49" si="21">P49+O49</f>
        <v>7814.7</v>
      </c>
      <c r="N49" s="22">
        <f t="shared" ref="N49" si="22">M49/I49%</f>
        <v>122.58737529020517</v>
      </c>
      <c r="O49" s="26">
        <v>7658.4</v>
      </c>
      <c r="P49" s="26">
        <v>156.30000000000001</v>
      </c>
    </row>
    <row r="50" spans="1:35" s="9" customFormat="1" ht="45" x14ac:dyDescent="0.25">
      <c r="A50" s="23" t="s">
        <v>46</v>
      </c>
      <c r="B50" s="26">
        <f t="shared" si="2"/>
        <v>53646.94</v>
      </c>
      <c r="C50" s="26">
        <v>52574</v>
      </c>
      <c r="D50" s="26">
        <v>1072.94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 t="s">
        <v>67</v>
      </c>
      <c r="K50" s="16">
        <v>0</v>
      </c>
      <c r="L50" s="16">
        <v>0</v>
      </c>
      <c r="M50" s="16">
        <v>0</v>
      </c>
      <c r="N50" s="22" t="s">
        <v>67</v>
      </c>
      <c r="O50" s="16">
        <v>0</v>
      </c>
      <c r="P50" s="16">
        <v>0</v>
      </c>
    </row>
    <row r="51" spans="1:35" s="9" customFormat="1" ht="30" x14ac:dyDescent="0.25">
      <c r="A51" s="23" t="s">
        <v>47</v>
      </c>
      <c r="B51" s="26">
        <f t="shared" si="2"/>
        <v>88189.489999999991</v>
      </c>
      <c r="C51" s="26">
        <v>86425.7</v>
      </c>
      <c r="D51" s="26">
        <v>1763.79</v>
      </c>
      <c r="E51" s="16">
        <f t="shared" si="3"/>
        <v>152046.09999999998</v>
      </c>
      <c r="F51" s="16">
        <f t="shared" si="4"/>
        <v>172.40841283921699</v>
      </c>
      <c r="G51" s="16">
        <v>149005.09999999998</v>
      </c>
      <c r="H51" s="16">
        <v>3041</v>
      </c>
      <c r="I51" s="16">
        <f t="shared" si="0"/>
        <v>117380</v>
      </c>
      <c r="J51" s="16">
        <f t="shared" si="5"/>
        <v>77.20027018121479</v>
      </c>
      <c r="K51" s="16">
        <v>115032.4</v>
      </c>
      <c r="L51" s="16">
        <v>2347.6000000000004</v>
      </c>
      <c r="M51" s="16">
        <f t="shared" si="1"/>
        <v>154074</v>
      </c>
      <c r="N51" s="22">
        <f t="shared" si="6"/>
        <v>131.26086215709662</v>
      </c>
      <c r="O51" s="16">
        <v>150992.5</v>
      </c>
      <c r="P51" s="16">
        <v>3081.5</v>
      </c>
    </row>
    <row r="52" spans="1:35" s="9" customFormat="1" ht="30" x14ac:dyDescent="0.25">
      <c r="A52" s="23" t="s">
        <v>68</v>
      </c>
      <c r="B52" s="26">
        <v>0</v>
      </c>
      <c r="C52" s="26">
        <v>0</v>
      </c>
      <c r="D52" s="26">
        <v>0</v>
      </c>
      <c r="E52" s="16">
        <v>37655.5</v>
      </c>
      <c r="F52" s="16">
        <v>70.191328713249987</v>
      </c>
      <c r="G52" s="16">
        <v>36902.400000000001</v>
      </c>
      <c r="H52" s="16">
        <v>753.1</v>
      </c>
      <c r="I52" s="16">
        <v>48880.299999999996</v>
      </c>
      <c r="J52" s="16">
        <v>129.80919122040603</v>
      </c>
      <c r="K52" s="16">
        <v>47902.7</v>
      </c>
      <c r="L52" s="16">
        <v>977.6</v>
      </c>
      <c r="M52" s="16">
        <v>62189.1</v>
      </c>
      <c r="N52" s="22">
        <v>127.22732880117348</v>
      </c>
      <c r="O52" s="16">
        <v>60945.4</v>
      </c>
      <c r="P52" s="16">
        <v>1243.7</v>
      </c>
    </row>
    <row r="53" spans="1:35" s="9" customFormat="1" ht="45" x14ac:dyDescent="0.25">
      <c r="A53" s="23" t="s">
        <v>48</v>
      </c>
      <c r="B53" s="26">
        <f t="shared" si="2"/>
        <v>47745.210000000006</v>
      </c>
      <c r="C53" s="26">
        <v>46790.3</v>
      </c>
      <c r="D53" s="26">
        <v>954.91</v>
      </c>
      <c r="E53" s="16">
        <f t="shared" si="3"/>
        <v>0</v>
      </c>
      <c r="F53" s="16">
        <f t="shared" si="4"/>
        <v>0</v>
      </c>
      <c r="G53" s="16">
        <v>0</v>
      </c>
      <c r="H53" s="16">
        <v>0</v>
      </c>
      <c r="I53" s="16">
        <f t="shared" si="0"/>
        <v>0</v>
      </c>
      <c r="J53" s="16" t="s">
        <v>67</v>
      </c>
      <c r="K53" s="16">
        <v>0</v>
      </c>
      <c r="L53" s="16">
        <v>0</v>
      </c>
      <c r="M53" s="16">
        <f t="shared" si="1"/>
        <v>0</v>
      </c>
      <c r="N53" s="22" t="s">
        <v>67</v>
      </c>
      <c r="O53" s="16">
        <v>0</v>
      </c>
      <c r="P53" s="16">
        <v>0</v>
      </c>
    </row>
    <row r="54" spans="1:35" s="9" customFormat="1" x14ac:dyDescent="0.25">
      <c r="A54" s="23" t="s">
        <v>49</v>
      </c>
      <c r="B54" s="26">
        <f t="shared" si="2"/>
        <v>9343.3700000000008</v>
      </c>
      <c r="C54" s="26">
        <v>9156.5</v>
      </c>
      <c r="D54" s="26">
        <v>186.87</v>
      </c>
      <c r="E54" s="16">
        <f t="shared" si="3"/>
        <v>0</v>
      </c>
      <c r="F54" s="16">
        <f t="shared" si="4"/>
        <v>0</v>
      </c>
      <c r="G54" s="16">
        <v>0</v>
      </c>
      <c r="H54" s="16">
        <v>0</v>
      </c>
      <c r="I54" s="16">
        <f t="shared" si="0"/>
        <v>0</v>
      </c>
      <c r="J54" s="16" t="s">
        <v>67</v>
      </c>
      <c r="K54" s="16">
        <v>0</v>
      </c>
      <c r="L54" s="16">
        <v>0</v>
      </c>
      <c r="M54" s="16">
        <f t="shared" si="1"/>
        <v>0</v>
      </c>
      <c r="N54" s="22" t="s">
        <v>67</v>
      </c>
      <c r="O54" s="16">
        <v>0</v>
      </c>
      <c r="P54" s="16">
        <v>0</v>
      </c>
    </row>
    <row r="55" spans="1:35" s="28" customFormat="1" ht="33.75" customHeight="1" x14ac:dyDescent="0.25">
      <c r="A55" s="33" t="s">
        <v>50</v>
      </c>
      <c r="B55" s="34">
        <f>C55+D55</f>
        <v>23509.39</v>
      </c>
      <c r="C55" s="34">
        <f>SUM(C56)</f>
        <v>23039.200000000001</v>
      </c>
      <c r="D55" s="34">
        <f>SUM(D56)</f>
        <v>470.19</v>
      </c>
      <c r="E55" s="34">
        <f t="shared" si="3"/>
        <v>85023.2</v>
      </c>
      <c r="F55" s="34">
        <f t="shared" si="4"/>
        <v>361.65634242317645</v>
      </c>
      <c r="G55" s="34">
        <f>SUM(G56)</f>
        <v>83322.7</v>
      </c>
      <c r="H55" s="34">
        <f>SUM(H56)</f>
        <v>1700.5</v>
      </c>
      <c r="I55" s="34">
        <f t="shared" si="0"/>
        <v>111629.20000000001</v>
      </c>
      <c r="J55" s="34">
        <f t="shared" si="5"/>
        <v>131.29263542186135</v>
      </c>
      <c r="K55" s="34">
        <f>SUM(K56)</f>
        <v>109396.6</v>
      </c>
      <c r="L55" s="34">
        <f>SUM(L56)</f>
        <v>2232.6000000000004</v>
      </c>
      <c r="M55" s="34">
        <f t="shared" si="1"/>
        <v>193708.1</v>
      </c>
      <c r="N55" s="34">
        <f t="shared" si="6"/>
        <v>173.52816288211326</v>
      </c>
      <c r="O55" s="34">
        <f>SUM(O56)</f>
        <v>189834</v>
      </c>
      <c r="P55" s="17">
        <f>SUM(P56)</f>
        <v>3874.1000000000004</v>
      </c>
    </row>
    <row r="56" spans="1:35" s="9" customFormat="1" ht="15.75" customHeight="1" x14ac:dyDescent="0.25">
      <c r="A56" s="23" t="s">
        <v>51</v>
      </c>
      <c r="B56" s="26">
        <f t="shared" si="2"/>
        <v>23509.39</v>
      </c>
      <c r="C56" s="26">
        <v>23039.200000000001</v>
      </c>
      <c r="D56" s="26">
        <v>470.19</v>
      </c>
      <c r="E56" s="16">
        <f t="shared" si="3"/>
        <v>85023.2</v>
      </c>
      <c r="F56" s="16">
        <f t="shared" si="4"/>
        <v>361.65634242317645</v>
      </c>
      <c r="G56" s="16">
        <v>83322.7</v>
      </c>
      <c r="H56" s="16">
        <v>1700.5</v>
      </c>
      <c r="I56" s="16">
        <f t="shared" si="0"/>
        <v>111629.20000000001</v>
      </c>
      <c r="J56" s="16">
        <f t="shared" si="5"/>
        <v>131.29263542186135</v>
      </c>
      <c r="K56" s="16">
        <v>109396.6</v>
      </c>
      <c r="L56" s="16">
        <v>2232.6000000000004</v>
      </c>
      <c r="M56" s="16">
        <f t="shared" si="1"/>
        <v>193708.1</v>
      </c>
      <c r="N56" s="22">
        <f t="shared" si="6"/>
        <v>173.52816288211326</v>
      </c>
      <c r="O56" s="16">
        <v>189834</v>
      </c>
      <c r="P56" s="16">
        <v>3874.1000000000004</v>
      </c>
    </row>
    <row r="57" spans="1:35" s="28" customFormat="1" ht="47.25" x14ac:dyDescent="0.25">
      <c r="A57" s="33" t="s">
        <v>52</v>
      </c>
      <c r="B57" s="34">
        <f>C57+D57</f>
        <v>0</v>
      </c>
      <c r="C57" s="34">
        <f>SUM(C58)</f>
        <v>0</v>
      </c>
      <c r="D57" s="34">
        <f>SUM(D58)</f>
        <v>0</v>
      </c>
      <c r="E57" s="34">
        <f t="shared" si="3"/>
        <v>0</v>
      </c>
      <c r="F57" s="34" t="s">
        <v>67</v>
      </c>
      <c r="G57" s="34">
        <f>SUM(G58)</f>
        <v>0</v>
      </c>
      <c r="H57" s="34">
        <f>SUM(H58)</f>
        <v>0</v>
      </c>
      <c r="I57" s="34">
        <f t="shared" si="0"/>
        <v>0</v>
      </c>
      <c r="J57" s="34" t="s">
        <v>67</v>
      </c>
      <c r="K57" s="34">
        <f>SUM(K58)</f>
        <v>0</v>
      </c>
      <c r="L57" s="34">
        <f>SUM(L58)</f>
        <v>0</v>
      </c>
      <c r="M57" s="34">
        <f t="shared" si="1"/>
        <v>4500</v>
      </c>
      <c r="N57" s="34" t="s">
        <v>67</v>
      </c>
      <c r="O57" s="34">
        <f>SUM(O58)</f>
        <v>4500</v>
      </c>
      <c r="P57" s="17">
        <f>SUM(P58)</f>
        <v>0</v>
      </c>
    </row>
    <row r="58" spans="1:35" s="9" customFormat="1" ht="30" x14ac:dyDescent="0.25">
      <c r="A58" s="23" t="s">
        <v>59</v>
      </c>
      <c r="B58" s="26">
        <f t="shared" si="2"/>
        <v>0</v>
      </c>
      <c r="C58" s="26">
        <v>0</v>
      </c>
      <c r="D58" s="26">
        <v>0</v>
      </c>
      <c r="E58" s="16">
        <f t="shared" si="3"/>
        <v>0</v>
      </c>
      <c r="F58" s="16" t="s">
        <v>67</v>
      </c>
      <c r="G58" s="16">
        <v>0</v>
      </c>
      <c r="H58" s="16">
        <v>0</v>
      </c>
      <c r="I58" s="16">
        <f t="shared" si="0"/>
        <v>0</v>
      </c>
      <c r="J58" s="16" t="s">
        <v>67</v>
      </c>
      <c r="K58" s="16">
        <v>0</v>
      </c>
      <c r="L58" s="16">
        <v>0</v>
      </c>
      <c r="M58" s="16">
        <f t="shared" si="1"/>
        <v>4500</v>
      </c>
      <c r="N58" s="22" t="s">
        <v>67</v>
      </c>
      <c r="O58" s="16">
        <v>4500</v>
      </c>
      <c r="P58" s="16">
        <v>0</v>
      </c>
    </row>
    <row r="59" spans="1:35" s="28" customFormat="1" ht="31.5" x14ac:dyDescent="0.25">
      <c r="A59" s="33" t="s">
        <v>53</v>
      </c>
      <c r="B59" s="34">
        <f>C59+D59</f>
        <v>13019.400000000001</v>
      </c>
      <c r="C59" s="34">
        <f>SUM(C60:C62)</f>
        <v>5100.3</v>
      </c>
      <c r="D59" s="34">
        <f>SUM(D60:D62)</f>
        <v>7919.1</v>
      </c>
      <c r="E59" s="34">
        <f t="shared" si="3"/>
        <v>28674.2</v>
      </c>
      <c r="F59" s="34">
        <f t="shared" si="4"/>
        <v>220.24210025039554</v>
      </c>
      <c r="G59" s="34">
        <f>SUM(G60:G62)</f>
        <v>28100.7</v>
      </c>
      <c r="H59" s="34">
        <f>SUM(H60:H62)</f>
        <v>573.5</v>
      </c>
      <c r="I59" s="34">
        <f t="shared" si="0"/>
        <v>41856.9</v>
      </c>
      <c r="J59" s="34">
        <f t="shared" si="5"/>
        <v>145.97408122981633</v>
      </c>
      <c r="K59" s="34">
        <f>SUM(K60:K62)</f>
        <v>41856.9</v>
      </c>
      <c r="L59" s="34">
        <f>SUM(L60:L62)</f>
        <v>0</v>
      </c>
      <c r="M59" s="34">
        <f t="shared" si="1"/>
        <v>131839.70000000001</v>
      </c>
      <c r="N59" s="34">
        <f t="shared" si="6"/>
        <v>314.97722000434817</v>
      </c>
      <c r="O59" s="34">
        <f>SUM(O60:O62)</f>
        <v>129364.7</v>
      </c>
      <c r="P59" s="17">
        <f>SUM(P60:P62)</f>
        <v>2475</v>
      </c>
    </row>
    <row r="60" spans="1:35" ht="30" x14ac:dyDescent="0.25">
      <c r="A60" s="23" t="s">
        <v>60</v>
      </c>
      <c r="B60" s="26">
        <f t="shared" ref="B60" si="23">C60+D60</f>
        <v>0</v>
      </c>
      <c r="C60" s="26">
        <v>0</v>
      </c>
      <c r="D60" s="26">
        <v>0</v>
      </c>
      <c r="E60" s="16">
        <f t="shared" ref="E60" si="24">H60+G60</f>
        <v>28674.2</v>
      </c>
      <c r="F60" s="16" t="s">
        <v>67</v>
      </c>
      <c r="G60" s="16">
        <v>28100.7</v>
      </c>
      <c r="H60" s="16">
        <v>573.5</v>
      </c>
      <c r="I60" s="16">
        <f t="shared" ref="I60" si="25">L60+K60</f>
        <v>41856.9</v>
      </c>
      <c r="J60" s="16">
        <f t="shared" ref="J60" si="26">I60/E60%</f>
        <v>145.97408122981633</v>
      </c>
      <c r="K60" s="16">
        <v>41856.9</v>
      </c>
      <c r="L60" s="16">
        <v>0</v>
      </c>
      <c r="M60" s="16">
        <f t="shared" ref="M60" si="27">P60+O60</f>
        <v>131839.70000000001</v>
      </c>
      <c r="N60" s="22">
        <f t="shared" ref="N60" si="28">M60/I60%</f>
        <v>314.97722000434817</v>
      </c>
      <c r="O60" s="16">
        <v>129364.7</v>
      </c>
      <c r="P60" s="16">
        <v>2475</v>
      </c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1:35" s="9" customFormat="1" ht="30" x14ac:dyDescent="0.25">
      <c r="A61" s="23" t="s">
        <v>54</v>
      </c>
      <c r="B61" s="26">
        <f t="shared" si="2"/>
        <v>8019.4</v>
      </c>
      <c r="C61" s="26">
        <v>5100.3</v>
      </c>
      <c r="D61" s="26">
        <v>2919.1</v>
      </c>
      <c r="E61" s="16">
        <f t="shared" si="3"/>
        <v>0</v>
      </c>
      <c r="F61" s="16">
        <f t="shared" si="4"/>
        <v>0</v>
      </c>
      <c r="G61" s="16">
        <v>0</v>
      </c>
      <c r="H61" s="16">
        <v>0</v>
      </c>
      <c r="I61" s="16">
        <f t="shared" si="0"/>
        <v>0</v>
      </c>
      <c r="J61" s="16" t="s">
        <v>67</v>
      </c>
      <c r="K61" s="16">
        <v>0</v>
      </c>
      <c r="L61" s="16">
        <v>0</v>
      </c>
      <c r="M61" s="16">
        <f t="shared" si="1"/>
        <v>0</v>
      </c>
      <c r="N61" s="22" t="s">
        <v>67</v>
      </c>
      <c r="O61" s="16">
        <v>0</v>
      </c>
      <c r="P61" s="16">
        <v>0</v>
      </c>
    </row>
    <row r="62" spans="1:35" s="9" customFormat="1" ht="30" x14ac:dyDescent="0.25">
      <c r="A62" s="23" t="s">
        <v>55</v>
      </c>
      <c r="B62" s="26">
        <f t="shared" si="2"/>
        <v>5000</v>
      </c>
      <c r="C62" s="26">
        <v>0</v>
      </c>
      <c r="D62" s="26">
        <v>5000</v>
      </c>
      <c r="E62" s="16">
        <f t="shared" si="3"/>
        <v>0</v>
      </c>
      <c r="F62" s="16">
        <f t="shared" si="4"/>
        <v>0</v>
      </c>
      <c r="G62" s="16">
        <v>0</v>
      </c>
      <c r="H62" s="16">
        <v>0</v>
      </c>
      <c r="I62" s="16">
        <f t="shared" si="0"/>
        <v>0</v>
      </c>
      <c r="J62" s="16" t="s">
        <v>67</v>
      </c>
      <c r="K62" s="16">
        <v>0</v>
      </c>
      <c r="L62" s="16">
        <v>0</v>
      </c>
      <c r="M62" s="16">
        <f t="shared" si="1"/>
        <v>0</v>
      </c>
      <c r="N62" s="22" t="s">
        <v>67</v>
      </c>
      <c r="O62" s="16">
        <v>0</v>
      </c>
      <c r="P62" s="16">
        <v>0</v>
      </c>
    </row>
    <row r="63" spans="1:35" s="28" customFormat="1" ht="47.25" x14ac:dyDescent="0.25">
      <c r="A63" s="33" t="s">
        <v>64</v>
      </c>
      <c r="B63" s="34">
        <f>C63+D63</f>
        <v>0</v>
      </c>
      <c r="C63" s="34">
        <f>SUM(C64:C64)</f>
        <v>0</v>
      </c>
      <c r="D63" s="34">
        <f>SUM(D64:D64)</f>
        <v>0</v>
      </c>
      <c r="E63" s="34">
        <f t="shared" ref="E63" si="29">H63+G63</f>
        <v>928723.4</v>
      </c>
      <c r="F63" s="34" t="s">
        <v>67</v>
      </c>
      <c r="G63" s="34">
        <f>SUM(G64:G64)</f>
        <v>873000</v>
      </c>
      <c r="H63" s="34">
        <f>SUM(H64:H64)</f>
        <v>55723.4</v>
      </c>
      <c r="I63" s="34">
        <f t="shared" ref="I63" si="30">L63+K63</f>
        <v>479098.1</v>
      </c>
      <c r="J63" s="34">
        <f t="shared" ref="J63" si="31">I63/E63%</f>
        <v>51.586737235219871</v>
      </c>
      <c r="K63" s="34">
        <f>SUM(K64:K64)</f>
        <v>431861</v>
      </c>
      <c r="L63" s="34">
        <f>SUM(L64:L64)</f>
        <v>47237.1</v>
      </c>
      <c r="M63" s="34">
        <f t="shared" ref="M63" si="32">P63+O63</f>
        <v>48401.8</v>
      </c>
      <c r="N63" s="34">
        <f t="shared" ref="N63" si="33">M63/I63%</f>
        <v>10.10269086852985</v>
      </c>
      <c r="O63" s="34">
        <f>SUM(O64:O64)</f>
        <v>0</v>
      </c>
      <c r="P63" s="17">
        <f>SUM(P64:P64)</f>
        <v>48401.8</v>
      </c>
    </row>
    <row r="64" spans="1:35" s="9" customFormat="1" ht="30" x14ac:dyDescent="0.25">
      <c r="A64" s="23" t="s">
        <v>61</v>
      </c>
      <c r="B64" s="26">
        <f t="shared" si="2"/>
        <v>0</v>
      </c>
      <c r="C64" s="26">
        <v>0</v>
      </c>
      <c r="D64" s="26">
        <v>0</v>
      </c>
      <c r="E64" s="16">
        <f t="shared" si="3"/>
        <v>928723.4</v>
      </c>
      <c r="F64" s="16" t="s">
        <v>67</v>
      </c>
      <c r="G64" s="16">
        <v>873000</v>
      </c>
      <c r="H64" s="16">
        <v>55723.4</v>
      </c>
      <c r="I64" s="16">
        <f t="shared" si="0"/>
        <v>479098.1</v>
      </c>
      <c r="J64" s="16">
        <f t="shared" si="5"/>
        <v>51.586737235219871</v>
      </c>
      <c r="K64" s="16">
        <v>431861</v>
      </c>
      <c r="L64" s="16">
        <v>47237.1</v>
      </c>
      <c r="M64" s="16">
        <f t="shared" si="1"/>
        <v>48401.8</v>
      </c>
      <c r="N64" s="22">
        <f t="shared" si="6"/>
        <v>10.10269086852985</v>
      </c>
      <c r="O64" s="16">
        <v>0</v>
      </c>
      <c r="P64" s="16">
        <v>48401.8</v>
      </c>
    </row>
    <row r="65" spans="1:35" s="10" customFormat="1" ht="26.25" customHeight="1" x14ac:dyDescent="0.25">
      <c r="A65" s="24" t="s">
        <v>2</v>
      </c>
      <c r="B65" s="17">
        <f>C65+D65</f>
        <v>13471428.8256</v>
      </c>
      <c r="C65" s="17">
        <f>C63+C59+C57+C55+C48+C44+C41+C34+C30+C23+C17+C11</f>
        <v>8775659.9399999995</v>
      </c>
      <c r="D65" s="17">
        <f>D63+D59+D57+D55+D48+D44+D41+D34+D30+D23+D17+D11</f>
        <v>4695768.8856000006</v>
      </c>
      <c r="E65" s="17">
        <f t="shared" ref="E65" si="34">H65+G65</f>
        <v>13336445.600000001</v>
      </c>
      <c r="F65" s="17">
        <f t="shared" ref="F65" si="35">E65/B65%</f>
        <v>98.998003646476704</v>
      </c>
      <c r="G65" s="17">
        <f>G63+G59+G57+G55+G48+G44+G41+G34+G30+G23+G17+G11</f>
        <v>7506732.3000000007</v>
      </c>
      <c r="H65" s="17">
        <f>H63+H59+H57+H55+H48+H44+H41+H34+H30+H23+H17+H11</f>
        <v>5829713.2999999998</v>
      </c>
      <c r="I65" s="17">
        <f t="shared" ref="I65" si="36">L65+K65</f>
        <v>12813291</v>
      </c>
      <c r="J65" s="17">
        <f t="shared" ref="J65" si="37">I65/E65%</f>
        <v>96.077256146870198</v>
      </c>
      <c r="K65" s="17">
        <f>K63+K59+K57+K55+K48+K44+K41+K34+K30+K23+K17+K11</f>
        <v>7077111.0999999996</v>
      </c>
      <c r="L65" s="17">
        <f>L63+L59+L57+L55+L48+L44+L41+L34+L30+L23+L17+L11</f>
        <v>5736179.9000000004</v>
      </c>
      <c r="M65" s="17">
        <f t="shared" ref="M65" si="38">P65+O65</f>
        <v>14194456.800000001</v>
      </c>
      <c r="N65" s="15">
        <f t="shared" ref="N65" si="39">M65/I65%</f>
        <v>110.77916516529595</v>
      </c>
      <c r="O65" s="17">
        <f>O63+O59+O57+O55+O48+O44+O41+O34+O30+O23+O17+O11</f>
        <v>7058008.7999999998</v>
      </c>
      <c r="P65" s="17">
        <f>P63+P59+P57+P55+P48+P44+P41+P34+P30+P23+P17+P11</f>
        <v>7136448.0000000009</v>
      </c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</row>
    <row r="66" spans="1:35" x14ac:dyDescent="0.25">
      <c r="A66" s="7"/>
    </row>
    <row r="67" spans="1:35" x14ac:dyDescent="0.25">
      <c r="E67" s="6"/>
      <c r="F67" s="6"/>
      <c r="G67" s="6"/>
      <c r="H67" s="6"/>
      <c r="I67" s="6"/>
      <c r="J67" s="6"/>
      <c r="K67" s="6"/>
      <c r="L67" s="6"/>
      <c r="M67" s="6"/>
      <c r="N67" s="6"/>
      <c r="O67" s="14"/>
      <c r="P67" s="14"/>
      <c r="Q67" s="14"/>
    </row>
    <row r="68" spans="1:35" x14ac:dyDescent="0.25">
      <c r="F68" s="8"/>
      <c r="G68" s="8"/>
      <c r="H68" s="8"/>
    </row>
  </sheetData>
  <mergeCells count="19">
    <mergeCell ref="K8:L8"/>
    <mergeCell ref="A5:P5"/>
    <mergeCell ref="A7:A9"/>
    <mergeCell ref="M1:P1"/>
    <mergeCell ref="B7:D7"/>
    <mergeCell ref="B8:D8"/>
    <mergeCell ref="E7:H7"/>
    <mergeCell ref="M7:P7"/>
    <mergeCell ref="I7:L7"/>
    <mergeCell ref="N8:N9"/>
    <mergeCell ref="N2:P2"/>
    <mergeCell ref="I8:I9"/>
    <mergeCell ref="E8:E9"/>
    <mergeCell ref="M8:M9"/>
    <mergeCell ref="A3:P4"/>
    <mergeCell ref="O8:P8"/>
    <mergeCell ref="F8:F9"/>
    <mergeCell ref="G8:H8"/>
    <mergeCell ref="J8:J9"/>
  </mergeCells>
  <printOptions horizontalCentered="1"/>
  <pageMargins left="0.23622047244094491" right="0.23622047244094491" top="0.74803149606299213" bottom="0.59055118110236227" header="0.31496062992125984" footer="0.31496062992125984"/>
  <pageSetup paperSize="9" scale="56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Дарья Сергеевна Ляпина</dc:creator>
  <cp:lastModifiedBy>Елена Валентиновна Татаринова</cp:lastModifiedBy>
  <cp:lastPrinted>2020-12-18T08:33:25Z</cp:lastPrinted>
  <dcterms:created xsi:type="dcterms:W3CDTF">2019-09-26T01:32:10Z</dcterms:created>
  <dcterms:modified xsi:type="dcterms:W3CDTF">2020-12-19T05:08:21Z</dcterms:modified>
</cp:coreProperties>
</file>